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/>
  <xr:revisionPtr revIDLastSave="16" documentId="8_{65B3EC40-5A4D-4E89-BEA0-B9233391493C}" xr6:coauthVersionLast="47" xr6:coauthVersionMax="47" xr10:uidLastSave="{0556515D-CA0D-4E8C-B93F-5279E5E306A6}"/>
  <bookViews>
    <workbookView xWindow="-24675" yWindow="-16320" windowWidth="29040" windowHeight="15720" firstSheet="3" activeTab="3" xr2:uid="{537B325C-F27C-43B1-AF1A-3E79AD660B3D}"/>
  </bookViews>
  <sheets>
    <sheet name="2026 Std" sheetId="2" r:id="rId1"/>
    <sheet name="2027 Std" sheetId="3" r:id="rId2"/>
    <sheet name="2026 Smoothed" sheetId="4" r:id="rId3"/>
    <sheet name="2027 Smoothed" sheetId="5" r:id="rId4"/>
  </sheets>
  <definedNames>
    <definedName name="_xlnm._FilterDatabase" localSheetId="2" hidden="1">'2026 Smoothed'!$A$3:$H$905</definedName>
    <definedName name="_xlnm._FilterDatabase" localSheetId="0" hidden="1">'2026 Std'!$A$3:$H$905</definedName>
    <definedName name="_xlnm._FilterDatabase" localSheetId="3" hidden="1">'2027 Smoothed'!$A$3:$H$905</definedName>
    <definedName name="_xlnm._FilterDatabase" localSheetId="1" hidden="1">'2027 Std'!$A$3:$H$905</definedName>
    <definedName name="_xlnm.Print_Area" localSheetId="2">'2026 Smoothed'!$A$1:$G$906</definedName>
    <definedName name="_xlnm.Print_Area" localSheetId="0">'2026 Std'!$A$1:$G$906</definedName>
    <definedName name="_xlnm.Print_Area" localSheetId="3">'2027 Smoothed'!$A$1:$G$906</definedName>
    <definedName name="_xlnm.Print_Area" localSheetId="1">'2027 Std'!$A$1:$G$906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2" i="5" l="1"/>
  <c r="G242" i="4"/>
  <c r="G242" i="3"/>
  <c r="G811" i="2"/>
  <c r="G790" i="2"/>
  <c r="G242" i="2"/>
  <c r="E812" i="3"/>
  <c r="E811" i="3"/>
  <c r="E791" i="3"/>
  <c r="F811" i="2"/>
  <c r="E791" i="2"/>
  <c r="F790" i="2"/>
  <c r="F790" i="5" l="1"/>
  <c r="G811" i="4"/>
  <c r="F790" i="3"/>
  <c r="G790" i="5"/>
  <c r="G811" i="5"/>
  <c r="G811" i="3"/>
  <c r="F790" i="4"/>
  <c r="G790" i="4"/>
  <c r="F811" i="4"/>
  <c r="F811" i="3"/>
  <c r="G745" i="5" l="1"/>
  <c r="G701" i="5"/>
  <c r="G612" i="5"/>
  <c r="G449" i="5"/>
  <c r="G404" i="5"/>
  <c r="G745" i="3"/>
  <c r="G701" i="3"/>
  <c r="G612" i="3"/>
  <c r="G449" i="3"/>
  <c r="G404" i="3"/>
  <c r="G709" i="3" l="1"/>
  <c r="G717" i="3"/>
  <c r="G251" i="3"/>
  <c r="G769" i="5"/>
  <c r="G676" i="5"/>
  <c r="G822" i="5"/>
  <c r="G420" i="3"/>
  <c r="G691" i="3"/>
  <c r="G13" i="3"/>
  <c r="G858" i="3"/>
  <c r="G752" i="3"/>
  <c r="G412" i="3"/>
  <c r="G769" i="3"/>
  <c r="G837" i="3"/>
  <c r="G21" i="3"/>
  <c r="G802" i="3"/>
  <c r="G850" i="3"/>
  <c r="G243" i="3"/>
  <c r="G781" i="3"/>
  <c r="G676" i="3"/>
  <c r="G822" i="3"/>
  <c r="G683" i="3"/>
  <c r="G829" i="3"/>
  <c r="E791" i="4"/>
  <c r="G789" i="5"/>
  <c r="D791" i="3"/>
  <c r="E811" i="5"/>
  <c r="F811" i="5" s="1"/>
  <c r="E791" i="5"/>
  <c r="G791" i="5" l="1"/>
  <c r="E602" i="3"/>
  <c r="E594" i="3"/>
  <c r="E583" i="3"/>
  <c r="E575" i="3"/>
  <c r="E563" i="3"/>
  <c r="E555" i="3"/>
  <c r="E544" i="3"/>
  <c r="E536" i="3"/>
  <c r="E525" i="3"/>
  <c r="E517" i="3"/>
  <c r="E602" i="2"/>
  <c r="E594" i="2"/>
  <c r="E583" i="2"/>
  <c r="E575" i="2"/>
  <c r="E563" i="2"/>
  <c r="E555" i="2"/>
  <c r="E544" i="2"/>
  <c r="E536" i="2"/>
  <c r="E525" i="2"/>
  <c r="E517" i="2"/>
  <c r="E882" i="5" l="1"/>
  <c r="E874" i="5"/>
  <c r="E810" i="5"/>
  <c r="E736" i="5"/>
  <c r="E728" i="5"/>
  <c r="E375" i="5"/>
  <c r="E367" i="5"/>
  <c r="E208" i="5"/>
  <c r="E882" i="4"/>
  <c r="E874" i="4"/>
  <c r="E810" i="4"/>
  <c r="E736" i="4"/>
  <c r="E728" i="4"/>
  <c r="E375" i="4"/>
  <c r="E367" i="4"/>
  <c r="E208" i="4"/>
  <c r="E75" i="4"/>
  <c r="E882" i="3"/>
  <c r="E901" i="3" s="1"/>
  <c r="E874" i="3"/>
  <c r="E893" i="3" s="1"/>
  <c r="E810" i="3"/>
  <c r="E760" i="3"/>
  <c r="E736" i="3"/>
  <c r="E728" i="3"/>
  <c r="E666" i="3"/>
  <c r="E647" i="3"/>
  <c r="E628" i="3"/>
  <c r="E503" i="3"/>
  <c r="E495" i="3"/>
  <c r="E658" i="3" s="1"/>
  <c r="E484" i="3"/>
  <c r="E476" i="3"/>
  <c r="E465" i="3"/>
  <c r="E457" i="3"/>
  <c r="E439" i="3"/>
  <c r="E431" i="3"/>
  <c r="E394" i="3"/>
  <c r="E386" i="3"/>
  <c r="E375" i="3"/>
  <c r="E367" i="3"/>
  <c r="E356" i="3"/>
  <c r="E348" i="3"/>
  <c r="E332" i="3"/>
  <c r="E324" i="3"/>
  <c r="E313" i="3"/>
  <c r="E305" i="3"/>
  <c r="E294" i="3"/>
  <c r="E286" i="3"/>
  <c r="E270" i="3"/>
  <c r="E262" i="3"/>
  <c r="E227" i="3"/>
  <c r="E219" i="3"/>
  <c r="E208" i="3"/>
  <c r="E200" i="3"/>
  <c r="E184" i="3"/>
  <c r="E176" i="3"/>
  <c r="E165" i="3"/>
  <c r="E157" i="3"/>
  <c r="E146" i="3"/>
  <c r="E138" i="3"/>
  <c r="E122" i="3"/>
  <c r="E114" i="3"/>
  <c r="E103" i="3"/>
  <c r="E95" i="3"/>
  <c r="E83" i="3"/>
  <c r="E75" i="3"/>
  <c r="E64" i="3"/>
  <c r="E56" i="3"/>
  <c r="E45" i="3"/>
  <c r="E37" i="3"/>
  <c r="E882" i="2"/>
  <c r="E901" i="2" s="1"/>
  <c r="E874" i="2"/>
  <c r="E893" i="2" s="1"/>
  <c r="E810" i="2"/>
  <c r="E812" i="2" s="1"/>
  <c r="E760" i="2"/>
  <c r="G745" i="2"/>
  <c r="E736" i="2"/>
  <c r="E728" i="2"/>
  <c r="G701" i="2"/>
  <c r="E666" i="2"/>
  <c r="E658" i="2"/>
  <c r="E647" i="2"/>
  <c r="E628" i="2"/>
  <c r="E503" i="2"/>
  <c r="E495" i="2"/>
  <c r="E639" i="2" s="1"/>
  <c r="E484" i="2"/>
  <c r="E476" i="2"/>
  <c r="E465" i="2"/>
  <c r="E457" i="2"/>
  <c r="E439" i="2"/>
  <c r="E431" i="2"/>
  <c r="E394" i="2"/>
  <c r="E386" i="2"/>
  <c r="E375" i="2"/>
  <c r="E367" i="2"/>
  <c r="E356" i="2"/>
  <c r="E348" i="2"/>
  <c r="E332" i="2"/>
  <c r="E324" i="2"/>
  <c r="E313" i="2"/>
  <c r="E305" i="2"/>
  <c r="E294" i="2"/>
  <c r="E286" i="2"/>
  <c r="E270" i="2"/>
  <c r="E262" i="2"/>
  <c r="E227" i="2"/>
  <c r="E219" i="2"/>
  <c r="E208" i="2"/>
  <c r="E200" i="2"/>
  <c r="E184" i="2"/>
  <c r="E176" i="2"/>
  <c r="E165" i="2"/>
  <c r="E157" i="2"/>
  <c r="E146" i="2"/>
  <c r="E138" i="2"/>
  <c r="E122" i="2"/>
  <c r="E114" i="2"/>
  <c r="E103" i="2"/>
  <c r="E95" i="2"/>
  <c r="E83" i="2"/>
  <c r="E75" i="2"/>
  <c r="E64" i="2"/>
  <c r="E56" i="2"/>
  <c r="E45" i="2"/>
  <c r="E37" i="2"/>
  <c r="G717" i="2" l="1"/>
  <c r="G760" i="2"/>
  <c r="G837" i="2"/>
  <c r="G13" i="2"/>
  <c r="D610" i="2"/>
  <c r="G691" i="2"/>
  <c r="G769" i="2"/>
  <c r="G850" i="2"/>
  <c r="D111" i="2"/>
  <c r="D29" i="2"/>
  <c r="G243" i="2"/>
  <c r="G21" i="2"/>
  <c r="G251" i="2"/>
  <c r="G822" i="2"/>
  <c r="G420" i="2"/>
  <c r="G683" i="2"/>
  <c r="G412" i="2"/>
  <c r="G858" i="2"/>
  <c r="G676" i="2"/>
  <c r="G709" i="2"/>
  <c r="G752" i="2"/>
  <c r="G829" i="2"/>
  <c r="D92" i="2"/>
  <c r="G781" i="2"/>
  <c r="E812" i="5"/>
  <c r="D791" i="2"/>
  <c r="G789" i="2"/>
  <c r="D52" i="2"/>
  <c r="G771" i="2"/>
  <c r="D870" i="2"/>
  <c r="D889" i="2" s="1"/>
  <c r="D724" i="2"/>
  <c r="D449" i="2"/>
  <c r="G449" i="2" s="1"/>
  <c r="G404" i="2"/>
  <c r="D799" i="2"/>
  <c r="E901" i="4"/>
  <c r="E893" i="4"/>
  <c r="E812" i="4"/>
  <c r="E893" i="5"/>
  <c r="E901" i="5"/>
  <c r="D45" i="2"/>
  <c r="E785" i="2"/>
  <c r="E851" i="2"/>
  <c r="D807" i="2"/>
  <c r="E854" i="2"/>
  <c r="D42" i="2"/>
  <c r="E684" i="2"/>
  <c r="D729" i="2"/>
  <c r="D810" i="2"/>
  <c r="D874" i="2"/>
  <c r="E713" i="2"/>
  <c r="E830" i="2"/>
  <c r="D882" i="2"/>
  <c r="E688" i="2"/>
  <c r="D733" i="2"/>
  <c r="D835" i="2"/>
  <c r="D840" i="2" s="1"/>
  <c r="D367" i="2"/>
  <c r="G367" i="2" s="1"/>
  <c r="D736" i="2"/>
  <c r="G736" i="2" s="1"/>
  <c r="E803" i="2"/>
  <c r="E834" i="2"/>
  <c r="D387" i="2"/>
  <c r="E753" i="2"/>
  <c r="E247" i="2"/>
  <c r="E756" i="2"/>
  <c r="D372" i="2"/>
  <c r="E757" i="2"/>
  <c r="D375" i="2"/>
  <c r="G375" i="2" s="1"/>
  <c r="E782" i="2"/>
  <c r="D802" i="2"/>
  <c r="E495" i="5"/>
  <c r="E639" i="5" s="1"/>
  <c r="E555" i="5"/>
  <c r="E536" i="5"/>
  <c r="E594" i="5"/>
  <c r="E575" i="5"/>
  <c r="E517" i="5"/>
  <c r="E602" i="5"/>
  <c r="E544" i="5"/>
  <c r="E525" i="5"/>
  <c r="E583" i="5"/>
  <c r="E563" i="5"/>
  <c r="E476" i="5"/>
  <c r="E184" i="5"/>
  <c r="E457" i="5"/>
  <c r="E348" i="5"/>
  <c r="E103" i="5"/>
  <c r="E122" i="5"/>
  <c r="E286" i="5"/>
  <c r="E324" i="5"/>
  <c r="E386" i="5"/>
  <c r="E45" i="5"/>
  <c r="E270" i="5"/>
  <c r="E332" i="5"/>
  <c r="E294" i="5"/>
  <c r="E227" i="5"/>
  <c r="E356" i="5"/>
  <c r="E394" i="5"/>
  <c r="E165" i="5"/>
  <c r="E262" i="5"/>
  <c r="E495" i="4"/>
  <c r="E594" i="4"/>
  <c r="E575" i="4"/>
  <c r="E517" i="4"/>
  <c r="E555" i="4"/>
  <c r="E536" i="4"/>
  <c r="E602" i="4"/>
  <c r="E583" i="4"/>
  <c r="E525" i="4"/>
  <c r="E563" i="4"/>
  <c r="E544" i="4"/>
  <c r="E658" i="4"/>
  <c r="E356" i="4"/>
  <c r="E165" i="4"/>
  <c r="E227" i="4"/>
  <c r="E45" i="4"/>
  <c r="E639" i="4"/>
  <c r="E184" i="4"/>
  <c r="E620" i="4"/>
  <c r="E103" i="4"/>
  <c r="E122" i="4"/>
  <c r="E262" i="4"/>
  <c r="E431" i="4"/>
  <c r="E324" i="4"/>
  <c r="E386" i="4"/>
  <c r="E457" i="4"/>
  <c r="E138" i="4"/>
  <c r="E200" i="4"/>
  <c r="E270" i="4"/>
  <c r="E294" i="4"/>
  <c r="E332" i="4"/>
  <c r="E394" i="4"/>
  <c r="D594" i="3"/>
  <c r="G594" i="3" s="1"/>
  <c r="D536" i="3"/>
  <c r="G536" i="3" s="1"/>
  <c r="D575" i="3"/>
  <c r="G575" i="3" s="1"/>
  <c r="D555" i="3"/>
  <c r="G555" i="3" s="1"/>
  <c r="D517" i="3"/>
  <c r="G517" i="3" s="1"/>
  <c r="D583" i="3"/>
  <c r="G583" i="3" s="1"/>
  <c r="D602" i="3"/>
  <c r="G602" i="3" s="1"/>
  <c r="D525" i="3"/>
  <c r="G525" i="3" s="1"/>
  <c r="D544" i="3"/>
  <c r="G544" i="3" s="1"/>
  <c r="D563" i="3"/>
  <c r="G563" i="3" s="1"/>
  <c r="E620" i="3"/>
  <c r="E639" i="3"/>
  <c r="D707" i="2"/>
  <c r="D831" i="2"/>
  <c r="D839" i="2" s="1"/>
  <c r="D500" i="2"/>
  <c r="D522" i="2"/>
  <c r="D580" i="2"/>
  <c r="D541" i="2"/>
  <c r="D560" i="2"/>
  <c r="D599" i="2"/>
  <c r="D647" i="2"/>
  <c r="G647" i="2" s="1"/>
  <c r="D583" i="2"/>
  <c r="G583" i="2" s="1"/>
  <c r="D544" i="2"/>
  <c r="G544" i="2" s="1"/>
  <c r="D602" i="2"/>
  <c r="G602" i="2" s="1"/>
  <c r="D563" i="2"/>
  <c r="G563" i="2" s="1"/>
  <c r="D525" i="2"/>
  <c r="G525" i="2" s="1"/>
  <c r="D750" i="2"/>
  <c r="D635" i="2"/>
  <c r="D590" i="2"/>
  <c r="D571" i="2"/>
  <c r="D532" i="2"/>
  <c r="D513" i="2"/>
  <c r="D551" i="2"/>
  <c r="D689" i="2"/>
  <c r="D694" i="2" s="1"/>
  <c r="D165" i="2"/>
  <c r="G165" i="2" s="1"/>
  <c r="D856" i="2"/>
  <c r="D861" i="2" s="1"/>
  <c r="D368" i="2"/>
  <c r="D555" i="2"/>
  <c r="G555" i="2" s="1"/>
  <c r="D536" i="2"/>
  <c r="G536" i="2" s="1"/>
  <c r="D575" i="2"/>
  <c r="G575" i="2" s="1"/>
  <c r="D594" i="2"/>
  <c r="G594" i="2" s="1"/>
  <c r="D517" i="2"/>
  <c r="G517" i="2" s="1"/>
  <c r="D754" i="2"/>
  <c r="D762" i="2" s="1"/>
  <c r="D328" i="2"/>
  <c r="D556" i="2"/>
  <c r="D576" i="2"/>
  <c r="D518" i="2"/>
  <c r="D537" i="2"/>
  <c r="D595" i="2"/>
  <c r="D462" i="2"/>
  <c r="D681" i="2"/>
  <c r="D643" i="2"/>
  <c r="D521" i="2"/>
  <c r="D540" i="2"/>
  <c r="D598" i="2"/>
  <c r="D559" i="2"/>
  <c r="D579" i="2"/>
  <c r="E248" i="2"/>
  <c r="D612" i="2"/>
  <c r="G612" i="2" s="1"/>
  <c r="D110" i="2"/>
  <c r="D249" i="2"/>
  <c r="D254" i="2" s="1"/>
  <c r="D287" i="2"/>
  <c r="D329" i="2"/>
  <c r="D662" i="2"/>
  <c r="D435" i="2"/>
  <c r="E620" i="2"/>
  <c r="D64" i="2"/>
  <c r="G64" i="2" s="1"/>
  <c r="D390" i="2"/>
  <c r="D410" i="2"/>
  <c r="D436" i="2"/>
  <c r="D624" i="2"/>
  <c r="D262" i="2"/>
  <c r="G262" i="2" s="1"/>
  <c r="D491" i="2"/>
  <c r="D309" i="2"/>
  <c r="D391" i="2"/>
  <c r="D33" i="2"/>
  <c r="D266" i="2"/>
  <c r="E244" i="2"/>
  <c r="D245" i="2"/>
  <c r="D253" i="2" s="1"/>
  <c r="D503" i="2"/>
  <c r="G503" i="2" s="1"/>
  <c r="D418" i="2"/>
  <c r="D423" i="2" s="1"/>
  <c r="D461" i="2"/>
  <c r="D654" i="2"/>
  <c r="D227" i="2"/>
  <c r="G227" i="2" s="1"/>
  <c r="D267" i="2"/>
  <c r="D371" i="2"/>
  <c r="D439" i="2"/>
  <c r="G439" i="2" s="1"/>
  <c r="D122" i="2"/>
  <c r="G122" i="2" s="1"/>
  <c r="D306" i="2"/>
  <c r="D783" i="2"/>
  <c r="D793" i="2" s="1"/>
  <c r="D348" i="2"/>
  <c r="D386" i="2"/>
  <c r="G386" i="2" s="1"/>
  <c r="D427" i="2"/>
  <c r="D625" i="2"/>
  <c r="D663" i="2"/>
  <c r="D732" i="2"/>
  <c r="E786" i="2"/>
  <c r="D184" i="2"/>
  <c r="G184" i="2" s="1"/>
  <c r="D286" i="2"/>
  <c r="D349" i="2"/>
  <c r="D787" i="2"/>
  <c r="D806" i="2"/>
  <c r="D852" i="2"/>
  <c r="D860" i="2" s="1"/>
  <c r="D875" i="2"/>
  <c r="D894" i="2" s="1"/>
  <c r="D83" i="2"/>
  <c r="G83" i="2" s="1"/>
  <c r="D146" i="2"/>
  <c r="D324" i="2"/>
  <c r="G324" i="2" s="1"/>
  <c r="D499" i="2"/>
  <c r="D666" i="2"/>
  <c r="G666" i="2" s="1"/>
  <c r="D758" i="2"/>
  <c r="D763" i="2" s="1"/>
  <c r="D878" i="2"/>
  <c r="D897" i="2" s="1"/>
  <c r="D208" i="2"/>
  <c r="D879" i="2"/>
  <c r="D898" i="2" s="1"/>
  <c r="D103" i="2"/>
  <c r="G103" i="2" s="1"/>
  <c r="E465" i="5"/>
  <c r="E666" i="5"/>
  <c r="E503" i="5"/>
  <c r="E439" i="5"/>
  <c r="E647" i="5"/>
  <c r="E628" i="5"/>
  <c r="E484" i="5"/>
  <c r="E56" i="5"/>
  <c r="E176" i="5"/>
  <c r="E114" i="5"/>
  <c r="E37" i="5"/>
  <c r="E219" i="5"/>
  <c r="E157" i="5"/>
  <c r="E95" i="5"/>
  <c r="E200" i="5"/>
  <c r="E75" i="5"/>
  <c r="E138" i="5"/>
  <c r="E64" i="5"/>
  <c r="E313" i="5"/>
  <c r="E83" i="5"/>
  <c r="E146" i="5"/>
  <c r="E305" i="5"/>
  <c r="E431" i="5"/>
  <c r="E628" i="4"/>
  <c r="E465" i="4"/>
  <c r="E503" i="4"/>
  <c r="E666" i="4"/>
  <c r="E439" i="4"/>
  <c r="E647" i="4"/>
  <c r="E484" i="4"/>
  <c r="E56" i="4"/>
  <c r="E176" i="4"/>
  <c r="E114" i="4"/>
  <c r="E37" i="4"/>
  <c r="E219" i="4"/>
  <c r="E157" i="4"/>
  <c r="E95" i="4"/>
  <c r="E64" i="4"/>
  <c r="E313" i="4"/>
  <c r="E286" i="4"/>
  <c r="E348" i="4"/>
  <c r="E476" i="4"/>
  <c r="E83" i="4"/>
  <c r="E146" i="4"/>
  <c r="E305" i="4"/>
  <c r="D457" i="2"/>
  <c r="D414" i="2"/>
  <c r="D422" i="2" s="1"/>
  <c r="D495" i="2"/>
  <c r="G495" i="2" s="1"/>
  <c r="D431" i="2"/>
  <c r="G431" i="2" s="1"/>
  <c r="D476" i="2"/>
  <c r="G476" i="2" s="1"/>
  <c r="D200" i="2"/>
  <c r="D138" i="2"/>
  <c r="D75" i="2"/>
  <c r="G75" i="2" s="1"/>
  <c r="D56" i="2"/>
  <c r="G56" i="2" s="1"/>
  <c r="D176" i="2"/>
  <c r="G176" i="2" s="1"/>
  <c r="D114" i="2"/>
  <c r="G114" i="2" s="1"/>
  <c r="D37" i="2"/>
  <c r="D219" i="2"/>
  <c r="G219" i="2" s="1"/>
  <c r="D157" i="2"/>
  <c r="G157" i="2" s="1"/>
  <c r="D15" i="2"/>
  <c r="D23" i="2" s="1"/>
  <c r="D95" i="2"/>
  <c r="G95" i="2" s="1"/>
  <c r="D344" i="2"/>
  <c r="D282" i="2"/>
  <c r="D382" i="2"/>
  <c r="D320" i="2"/>
  <c r="D258" i="2"/>
  <c r="D241" i="2"/>
  <c r="D363" i="2"/>
  <c r="D301" i="2"/>
  <c r="D177" i="2"/>
  <c r="D115" i="2"/>
  <c r="D38" i="2"/>
  <c r="D57" i="2"/>
  <c r="D201" i="2"/>
  <c r="D158" i="2"/>
  <c r="D139" i="2"/>
  <c r="D220" i="2"/>
  <c r="D76" i="2"/>
  <c r="E14" i="2"/>
  <c r="D96" i="2"/>
  <c r="D848" i="2"/>
  <c r="D685" i="2"/>
  <c r="D693" i="2" s="1"/>
  <c r="D60" i="2"/>
  <c r="D180" i="2"/>
  <c r="D118" i="2"/>
  <c r="D41" i="2"/>
  <c r="D223" i="2"/>
  <c r="D161" i="2"/>
  <c r="D99" i="2"/>
  <c r="D19" i="2"/>
  <c r="D24" i="2" s="1"/>
  <c r="D181" i="2"/>
  <c r="D119" i="2"/>
  <c r="D224" i="2"/>
  <c r="D162" i="2"/>
  <c r="D100" i="2"/>
  <c r="E18" i="2"/>
  <c r="D496" i="2"/>
  <c r="D432" i="2"/>
  <c r="E17" i="2"/>
  <c r="D477" i="2"/>
  <c r="D79" i="2"/>
  <c r="D798" i="2"/>
  <c r="D779" i="2"/>
  <c r="E413" i="2"/>
  <c r="D458" i="2"/>
  <c r="D80" i="2"/>
  <c r="D356" i="2"/>
  <c r="D294" i="2"/>
  <c r="D394" i="2"/>
  <c r="G394" i="2" s="1"/>
  <c r="D332" i="2"/>
  <c r="G332" i="2" s="1"/>
  <c r="D270" i="2"/>
  <c r="G270" i="2" s="1"/>
  <c r="D313" i="2"/>
  <c r="G313" i="2" s="1"/>
  <c r="D142" i="2"/>
  <c r="D827" i="2"/>
  <c r="D61" i="2"/>
  <c r="D215" i="2"/>
  <c r="D153" i="2"/>
  <c r="D91" i="2"/>
  <c r="D11" i="2"/>
  <c r="D134" i="2"/>
  <c r="D71" i="2"/>
  <c r="D196" i="2"/>
  <c r="D143" i="2"/>
  <c r="D172" i="2"/>
  <c r="D204" i="2"/>
  <c r="D340" i="2"/>
  <c r="D278" i="2"/>
  <c r="D728" i="2"/>
  <c r="G728" i="2" s="1"/>
  <c r="D711" i="2"/>
  <c r="D719" i="2" s="1"/>
  <c r="E687" i="2"/>
  <c r="D205" i="2"/>
  <c r="D447" i="2"/>
  <c r="D130" i="2"/>
  <c r="D192" i="2"/>
  <c r="D290" i="2"/>
  <c r="D305" i="2"/>
  <c r="G305" i="2" s="1"/>
  <c r="D352" i="2"/>
  <c r="D465" i="2"/>
  <c r="D480" i="2"/>
  <c r="E833" i="2"/>
  <c r="E710" i="2"/>
  <c r="E416" i="2"/>
  <c r="D628" i="2"/>
  <c r="D453" i="2"/>
  <c r="D291" i="2"/>
  <c r="D353" i="2"/>
  <c r="D481" i="2"/>
  <c r="E417" i="2"/>
  <c r="D616" i="2"/>
  <c r="D644" i="2"/>
  <c r="E714" i="2"/>
  <c r="D484" i="2"/>
  <c r="G484" i="2" s="1"/>
  <c r="D715" i="2"/>
  <c r="D720" i="2" s="1"/>
  <c r="E855" i="2"/>
  <c r="D263" i="2"/>
  <c r="D310" i="2"/>
  <c r="D325" i="2"/>
  <c r="D472" i="2"/>
  <c r="D794" i="2" l="1"/>
  <c r="E287" i="2"/>
  <c r="E328" i="2"/>
  <c r="G328" i="2" s="1"/>
  <c r="E732" i="2"/>
  <c r="G732" i="2" s="1"/>
  <c r="E290" i="2"/>
  <c r="E352" i="2"/>
  <c r="E309" i="2"/>
  <c r="G309" i="2" s="1"/>
  <c r="E371" i="2"/>
  <c r="G371" i="2" s="1"/>
  <c r="E390" i="2"/>
  <c r="G390" i="2" s="1"/>
  <c r="D112" i="2"/>
  <c r="D872" i="2"/>
  <c r="G18" i="2"/>
  <c r="D726" i="2"/>
  <c r="G348" i="2"/>
  <c r="G851" i="2"/>
  <c r="G854" i="2"/>
  <c r="G757" i="2"/>
  <c r="G688" i="2"/>
  <c r="G785" i="2"/>
  <c r="G782" i="2"/>
  <c r="G457" i="2"/>
  <c r="G45" i="2"/>
  <c r="D54" i="2"/>
  <c r="D429" i="2"/>
  <c r="G802" i="2"/>
  <c r="G37" i="2"/>
  <c r="G208" i="2"/>
  <c r="D35" i="2"/>
  <c r="G830" i="2"/>
  <c r="G248" i="2"/>
  <c r="G465" i="2"/>
  <c r="G417" i="2"/>
  <c r="G17" i="2"/>
  <c r="G14" i="2"/>
  <c r="G286" i="2"/>
  <c r="G247" i="2"/>
  <c r="G713" i="2"/>
  <c r="G791" i="2"/>
  <c r="D637" i="2"/>
  <c r="G753" i="2"/>
  <c r="G786" i="2"/>
  <c r="D493" i="2"/>
  <c r="G855" i="2"/>
  <c r="G416" i="2"/>
  <c r="G687" i="2"/>
  <c r="G294" i="2"/>
  <c r="G834" i="2"/>
  <c r="G628" i="2"/>
  <c r="G710" i="2"/>
  <c r="G356" i="2"/>
  <c r="G138" i="2"/>
  <c r="D656" i="2"/>
  <c r="G803" i="2"/>
  <c r="G684" i="2"/>
  <c r="G714" i="2"/>
  <c r="G413" i="2"/>
  <c r="G833" i="2"/>
  <c r="G200" i="2"/>
  <c r="G146" i="2"/>
  <c r="E852" i="2"/>
  <c r="G852" i="2" s="1"/>
  <c r="D734" i="2"/>
  <c r="D739" i="2" s="1"/>
  <c r="E875" i="2"/>
  <c r="E894" i="2" s="1"/>
  <c r="D326" i="2"/>
  <c r="D334" i="2" s="1"/>
  <c r="D264" i="2"/>
  <c r="D272" i="2" s="1"/>
  <c r="D901" i="2"/>
  <c r="G901" i="2" s="1"/>
  <c r="G882" i="2"/>
  <c r="D645" i="2"/>
  <c r="D650" i="2" s="1"/>
  <c r="D893" i="2"/>
  <c r="G893" i="2" s="1"/>
  <c r="G874" i="2"/>
  <c r="D812" i="2"/>
  <c r="G810" i="2"/>
  <c r="E368" i="2"/>
  <c r="G244" i="2"/>
  <c r="E758" i="2"/>
  <c r="G758" i="2" s="1"/>
  <c r="G756" i="2"/>
  <c r="E620" i="5"/>
  <c r="E658" i="5"/>
  <c r="D581" i="2"/>
  <c r="E306" i="2"/>
  <c r="D730" i="2"/>
  <c r="D738" i="2" s="1"/>
  <c r="E325" i="2"/>
  <c r="E263" i="2"/>
  <c r="D388" i="2"/>
  <c r="D396" i="2" s="1"/>
  <c r="D795" i="2"/>
  <c r="E353" i="2"/>
  <c r="E733" i="2"/>
  <c r="D307" i="2"/>
  <c r="D315" i="2" s="1"/>
  <c r="E879" i="2"/>
  <c r="D501" i="2"/>
  <c r="D506" i="2" s="1"/>
  <c r="E783" i="2"/>
  <c r="E754" i="2"/>
  <c r="E831" i="2"/>
  <c r="D804" i="2"/>
  <c r="D814" i="2" s="1"/>
  <c r="E878" i="2"/>
  <c r="E806" i="2"/>
  <c r="D43" i="2"/>
  <c r="D48" i="2" s="1"/>
  <c r="E807" i="2"/>
  <c r="E835" i="2"/>
  <c r="G835" i="2" s="1"/>
  <c r="E387" i="2"/>
  <c r="E689" i="2"/>
  <c r="G689" i="2" s="1"/>
  <c r="D373" i="2"/>
  <c r="D378" i="2" s="1"/>
  <c r="E804" i="2"/>
  <c r="E685" i="2"/>
  <c r="D808" i="2"/>
  <c r="D369" i="2"/>
  <c r="D377" i="2" s="1"/>
  <c r="E266" i="2"/>
  <c r="G266" i="2" s="1"/>
  <c r="D626" i="2"/>
  <c r="D631" i="2" s="1"/>
  <c r="D862" i="2"/>
  <c r="D600" i="2"/>
  <c r="E310" i="2"/>
  <c r="F517" i="3"/>
  <c r="F525" i="3"/>
  <c r="F575" i="3"/>
  <c r="F555" i="3"/>
  <c r="F602" i="3"/>
  <c r="F536" i="3"/>
  <c r="F583" i="3"/>
  <c r="F594" i="3"/>
  <c r="F563" i="3"/>
  <c r="F544" i="3"/>
  <c r="D311" i="2"/>
  <c r="D316" i="2" s="1"/>
  <c r="E372" i="2"/>
  <c r="E249" i="2"/>
  <c r="G249" i="2" s="1"/>
  <c r="D664" i="2"/>
  <c r="D669" i="2" s="1"/>
  <c r="E291" i="2"/>
  <c r="D463" i="2"/>
  <c r="D468" i="2" s="1"/>
  <c r="D764" i="2"/>
  <c r="D392" i="2"/>
  <c r="D397" i="2" s="1"/>
  <c r="D523" i="2"/>
  <c r="D330" i="2"/>
  <c r="D335" i="2" s="1"/>
  <c r="F583" i="2"/>
  <c r="D519" i="2"/>
  <c r="D527" i="2" s="1"/>
  <c r="F517" i="2"/>
  <c r="F563" i="2"/>
  <c r="F536" i="2"/>
  <c r="D596" i="2"/>
  <c r="D604" i="2" s="1"/>
  <c r="F594" i="2"/>
  <c r="F602" i="2"/>
  <c r="D557" i="2"/>
  <c r="D565" i="2" s="1"/>
  <c r="F555" i="2"/>
  <c r="D553" i="2"/>
  <c r="D515" i="2"/>
  <c r="D573" i="2"/>
  <c r="D534" i="2"/>
  <c r="D533" i="2" s="1"/>
  <c r="D592" i="2"/>
  <c r="D538" i="2"/>
  <c r="D546" i="2" s="1"/>
  <c r="D577" i="2"/>
  <c r="D585" i="2" s="1"/>
  <c r="F575" i="2"/>
  <c r="E541" i="2"/>
  <c r="G541" i="2" s="1"/>
  <c r="E560" i="2"/>
  <c r="G560" i="2" s="1"/>
  <c r="E522" i="2"/>
  <c r="G522" i="2" s="1"/>
  <c r="E580" i="2"/>
  <c r="G580" i="2" s="1"/>
  <c r="E599" i="2"/>
  <c r="G599" i="2" s="1"/>
  <c r="D478" i="2"/>
  <c r="D486" i="2" s="1"/>
  <c r="D288" i="2"/>
  <c r="D296" i="2" s="1"/>
  <c r="D721" i="2"/>
  <c r="F544" i="2"/>
  <c r="E518" i="2"/>
  <c r="G518" i="2" s="1"/>
  <c r="E595" i="2"/>
  <c r="G595" i="2" s="1"/>
  <c r="E556" i="2"/>
  <c r="G556" i="2" s="1"/>
  <c r="E576" i="2"/>
  <c r="G576" i="2" s="1"/>
  <c r="E537" i="2"/>
  <c r="G537" i="2" s="1"/>
  <c r="D437" i="2"/>
  <c r="D442" i="2" s="1"/>
  <c r="D561" i="2"/>
  <c r="E245" i="2"/>
  <c r="D120" i="2"/>
  <c r="D125" i="2" s="1"/>
  <c r="D695" i="2"/>
  <c r="E598" i="2"/>
  <c r="G598" i="2" s="1"/>
  <c r="E540" i="2"/>
  <c r="G540" i="2" s="1"/>
  <c r="E559" i="2"/>
  <c r="G559" i="2" s="1"/>
  <c r="E579" i="2"/>
  <c r="G579" i="2" s="1"/>
  <c r="E521" i="2"/>
  <c r="G521" i="2" s="1"/>
  <c r="D542" i="2"/>
  <c r="F525" i="2"/>
  <c r="D25" i="2"/>
  <c r="D899" i="2"/>
  <c r="D255" i="2"/>
  <c r="D268" i="2"/>
  <c r="D273" i="2" s="1"/>
  <c r="D182" i="2"/>
  <c r="D187" i="2" s="1"/>
  <c r="E349" i="2"/>
  <c r="D841" i="2"/>
  <c r="D206" i="2"/>
  <c r="D211" i="2" s="1"/>
  <c r="D880" i="2"/>
  <c r="D885" i="2" s="1"/>
  <c r="E267" i="2"/>
  <c r="E391" i="2"/>
  <c r="E329" i="2"/>
  <c r="D350" i="2"/>
  <c r="D358" i="2" s="1"/>
  <c r="D424" i="2"/>
  <c r="D459" i="2"/>
  <c r="D467" i="2" s="1"/>
  <c r="D62" i="2"/>
  <c r="D67" i="2" s="1"/>
  <c r="E787" i="2"/>
  <c r="G787" i="2" s="1"/>
  <c r="D876" i="2"/>
  <c r="D884" i="2" s="1"/>
  <c r="E715" i="2"/>
  <c r="G715" i="2" s="1"/>
  <c r="D202" i="2"/>
  <c r="D210" i="2" s="1"/>
  <c r="D659" i="2"/>
  <c r="D621" i="2"/>
  <c r="D640" i="2"/>
  <c r="D433" i="2"/>
  <c r="D441" i="2" s="1"/>
  <c r="D620" i="2"/>
  <c r="D497" i="2"/>
  <c r="D505" i="2" s="1"/>
  <c r="D658" i="2"/>
  <c r="G658" i="2" s="1"/>
  <c r="D639" i="2"/>
  <c r="G639" i="2" s="1"/>
  <c r="D455" i="2"/>
  <c r="E662" i="2"/>
  <c r="G662" i="2" s="1"/>
  <c r="E499" i="2"/>
  <c r="G499" i="2" s="1"/>
  <c r="E435" i="2"/>
  <c r="G435" i="2" s="1"/>
  <c r="E418" i="2"/>
  <c r="G418" i="2" s="1"/>
  <c r="E643" i="2"/>
  <c r="G643" i="2" s="1"/>
  <c r="E480" i="2"/>
  <c r="G480" i="2" s="1"/>
  <c r="E461" i="2"/>
  <c r="E624" i="2"/>
  <c r="D73" i="2"/>
  <c r="D93" i="2"/>
  <c r="D482" i="2"/>
  <c r="D487" i="2" s="1"/>
  <c r="D891" i="2"/>
  <c r="D221" i="2"/>
  <c r="D229" i="2" s="1"/>
  <c r="D174" i="2"/>
  <c r="D81" i="2"/>
  <c r="D86" i="2" s="1"/>
  <c r="D155" i="2"/>
  <c r="E496" i="2"/>
  <c r="G496" i="2" s="1"/>
  <c r="E432" i="2"/>
  <c r="E414" i="2"/>
  <c r="E458" i="2"/>
  <c r="E477" i="2"/>
  <c r="D39" i="2"/>
  <c r="D47" i="2" s="1"/>
  <c r="E856" i="2"/>
  <c r="D303" i="2"/>
  <c r="D116" i="2"/>
  <c r="D124" i="2" s="1"/>
  <c r="D284" i="2"/>
  <c r="D474" i="2"/>
  <c r="D97" i="2"/>
  <c r="D105" i="2" s="1"/>
  <c r="D159" i="2"/>
  <c r="D167" i="2" s="1"/>
  <c r="D354" i="2"/>
  <c r="D359" i="2" s="1"/>
  <c r="D101" i="2"/>
  <c r="D106" i="2" s="1"/>
  <c r="D178" i="2"/>
  <c r="D186" i="2" s="1"/>
  <c r="D346" i="2"/>
  <c r="E181" i="2"/>
  <c r="G181" i="2" s="1"/>
  <c r="E119" i="2"/>
  <c r="G119" i="2" s="1"/>
  <c r="E224" i="2"/>
  <c r="G224" i="2" s="1"/>
  <c r="E162" i="2"/>
  <c r="G162" i="2" s="1"/>
  <c r="E100" i="2"/>
  <c r="G100" i="2" s="1"/>
  <c r="E143" i="2"/>
  <c r="E61" i="2"/>
  <c r="G61" i="2" s="1"/>
  <c r="E80" i="2"/>
  <c r="G80" i="2" s="1"/>
  <c r="E205" i="2"/>
  <c r="E42" i="2"/>
  <c r="E729" i="2"/>
  <c r="E711" i="2"/>
  <c r="D618" i="2"/>
  <c r="E60" i="2"/>
  <c r="G60" i="2" s="1"/>
  <c r="E180" i="2"/>
  <c r="G180" i="2" s="1"/>
  <c r="E118" i="2"/>
  <c r="G118" i="2" s="1"/>
  <c r="E41" i="2"/>
  <c r="E223" i="2"/>
  <c r="G223" i="2" s="1"/>
  <c r="E161" i="2"/>
  <c r="G161" i="2" s="1"/>
  <c r="E99" i="2"/>
  <c r="G99" i="2" s="1"/>
  <c r="E19" i="2"/>
  <c r="G19" i="2" s="1"/>
  <c r="E204" i="2"/>
  <c r="E142" i="2"/>
  <c r="E79" i="2"/>
  <c r="G79" i="2" s="1"/>
  <c r="D163" i="2"/>
  <c r="D168" i="2" s="1"/>
  <c r="D365" i="2"/>
  <c r="D58" i="2"/>
  <c r="D66" i="2" s="1"/>
  <c r="D384" i="2"/>
  <c r="D136" i="2"/>
  <c r="D217" i="2"/>
  <c r="D292" i="2"/>
  <c r="D297" i="2" s="1"/>
  <c r="E500" i="2"/>
  <c r="G500" i="2" s="1"/>
  <c r="E436" i="2"/>
  <c r="G436" i="2" s="1"/>
  <c r="E644" i="2"/>
  <c r="G644" i="2" s="1"/>
  <c r="E481" i="2"/>
  <c r="G481" i="2" s="1"/>
  <c r="E625" i="2"/>
  <c r="E663" i="2"/>
  <c r="G663" i="2" s="1"/>
  <c r="E462" i="2"/>
  <c r="D800" i="2"/>
  <c r="D225" i="2"/>
  <c r="D230" i="2" s="1"/>
  <c r="D77" i="2"/>
  <c r="D85" i="2" s="1"/>
  <c r="E57" i="2"/>
  <c r="E177" i="2"/>
  <c r="E115" i="2"/>
  <c r="E38" i="2"/>
  <c r="E158" i="2"/>
  <c r="E76" i="2"/>
  <c r="E201" i="2"/>
  <c r="E139" i="2"/>
  <c r="E220" i="2"/>
  <c r="E96" i="2"/>
  <c r="E15" i="2"/>
  <c r="D198" i="2"/>
  <c r="D144" i="2"/>
  <c r="D149" i="2" s="1"/>
  <c r="D260" i="2"/>
  <c r="D140" i="2"/>
  <c r="D148" i="2" s="1"/>
  <c r="D322" i="2"/>
  <c r="E288" i="2" l="1"/>
  <c r="G288" i="2" s="1"/>
  <c r="G287" i="2"/>
  <c r="G352" i="2"/>
  <c r="G290" i="2"/>
  <c r="E876" i="2"/>
  <c r="G876" i="2" s="1"/>
  <c r="G143" i="2"/>
  <c r="G291" i="2"/>
  <c r="G807" i="2"/>
  <c r="G205" i="2"/>
  <c r="G349" i="2"/>
  <c r="G462" i="2"/>
  <c r="G806" i="2"/>
  <c r="G139" i="2"/>
  <c r="G201" i="2"/>
  <c r="G204" i="2"/>
  <c r="G458" i="2"/>
  <c r="G624" i="2"/>
  <c r="G620" i="2"/>
  <c r="G41" i="2"/>
  <c r="G625" i="2"/>
  <c r="G142" i="2"/>
  <c r="G38" i="2"/>
  <c r="G42" i="2"/>
  <c r="G461" i="2"/>
  <c r="G875" i="2"/>
  <c r="D895" i="2"/>
  <c r="D903" i="2" s="1"/>
  <c r="D740" i="2"/>
  <c r="D904" i="2"/>
  <c r="E898" i="2"/>
  <c r="G898" i="2" s="1"/>
  <c r="G879" i="2"/>
  <c r="E730" i="2"/>
  <c r="G729" i="2"/>
  <c r="G685" i="2"/>
  <c r="G804" i="2"/>
  <c r="E178" i="2"/>
  <c r="G177" i="2"/>
  <c r="E307" i="2"/>
  <c r="G306" i="2"/>
  <c r="G15" i="2"/>
  <c r="E369" i="2"/>
  <c r="G368" i="2"/>
  <c r="G856" i="2"/>
  <c r="E373" i="2"/>
  <c r="G373" i="2" s="1"/>
  <c r="G372" i="2"/>
  <c r="E326" i="2"/>
  <c r="G325" i="2"/>
  <c r="E58" i="2"/>
  <c r="G57" i="2"/>
  <c r="E264" i="2"/>
  <c r="G263" i="2"/>
  <c r="E221" i="2"/>
  <c r="G220" i="2"/>
  <c r="E897" i="2"/>
  <c r="G897" i="2" s="1"/>
  <c r="G878" i="2"/>
  <c r="G245" i="2"/>
  <c r="E97" i="2"/>
  <c r="G96" i="2"/>
  <c r="E734" i="2"/>
  <c r="G734" i="2" s="1"/>
  <c r="G733" i="2"/>
  <c r="E159" i="2"/>
  <c r="G158" i="2"/>
  <c r="E388" i="2"/>
  <c r="G387" i="2"/>
  <c r="G414" i="2"/>
  <c r="E433" i="2"/>
  <c r="G432" i="2"/>
  <c r="G831" i="2"/>
  <c r="E895" i="2"/>
  <c r="G894" i="2"/>
  <c r="E116" i="2"/>
  <c r="G115" i="2"/>
  <c r="E330" i="2"/>
  <c r="G330" i="2" s="1"/>
  <c r="G329" i="2"/>
  <c r="G754" i="2"/>
  <c r="G711" i="2"/>
  <c r="E354" i="2"/>
  <c r="G354" i="2" s="1"/>
  <c r="G353" i="2"/>
  <c r="E77" i="2"/>
  <c r="G76" i="2"/>
  <c r="D815" i="2"/>
  <c r="D816" i="2" s="1"/>
  <c r="G812" i="2"/>
  <c r="E478" i="2"/>
  <c r="G477" i="2"/>
  <c r="E392" i="2"/>
  <c r="G392" i="2" s="1"/>
  <c r="G391" i="2"/>
  <c r="E268" i="2"/>
  <c r="G268" i="2" s="1"/>
  <c r="G267" i="2"/>
  <c r="E311" i="2"/>
  <c r="G311" i="2" s="1"/>
  <c r="G310" i="2"/>
  <c r="G783" i="2"/>
  <c r="D49" i="2"/>
  <c r="D469" i="2"/>
  <c r="E880" i="2"/>
  <c r="D507" i="2"/>
  <c r="D514" i="2"/>
  <c r="D528" i="2" s="1"/>
  <c r="D529" i="2" s="1"/>
  <c r="I515" i="2"/>
  <c r="D379" i="2"/>
  <c r="E292" i="2"/>
  <c r="G292" i="2" s="1"/>
  <c r="E202" i="2"/>
  <c r="E140" i="2"/>
  <c r="E350" i="2"/>
  <c r="D212" i="2"/>
  <c r="E39" i="2"/>
  <c r="E808" i="2"/>
  <c r="G808" i="2" s="1"/>
  <c r="E459" i="2"/>
  <c r="D317" i="2"/>
  <c r="D188" i="2"/>
  <c r="D886" i="2"/>
  <c r="F522" i="2"/>
  <c r="D169" i="2"/>
  <c r="E577" i="2"/>
  <c r="G577" i="2" s="1"/>
  <c r="F576" i="2"/>
  <c r="D572" i="2"/>
  <c r="D586" i="2" s="1"/>
  <c r="D587" i="2" s="1"/>
  <c r="I573" i="2"/>
  <c r="E596" i="2"/>
  <c r="G596" i="2" s="1"/>
  <c r="F595" i="2"/>
  <c r="E557" i="2"/>
  <c r="G557" i="2" s="1"/>
  <c r="F556" i="2"/>
  <c r="F599" i="2"/>
  <c r="F518" i="2"/>
  <c r="F519" i="2" s="1"/>
  <c r="E519" i="2"/>
  <c r="G519" i="2" s="1"/>
  <c r="F579" i="2"/>
  <c r="E581" i="2"/>
  <c r="G581" i="2" s="1"/>
  <c r="F521" i="2"/>
  <c r="E523" i="2"/>
  <c r="G523" i="2" s="1"/>
  <c r="E561" i="2"/>
  <c r="G561" i="2" s="1"/>
  <c r="F559" i="2"/>
  <c r="D552" i="2"/>
  <c r="D566" i="2" s="1"/>
  <c r="D567" i="2" s="1"/>
  <c r="I553" i="2"/>
  <c r="F560" i="2"/>
  <c r="F541" i="2"/>
  <c r="F540" i="2"/>
  <c r="E542" i="2"/>
  <c r="G542" i="2" s="1"/>
  <c r="D336" i="2"/>
  <c r="D398" i="2"/>
  <c r="D126" i="2"/>
  <c r="D443" i="2"/>
  <c r="F598" i="2"/>
  <c r="E600" i="2"/>
  <c r="G600" i="2" s="1"/>
  <c r="I592" i="2"/>
  <c r="D591" i="2"/>
  <c r="D605" i="2" s="1"/>
  <c r="D606" i="2" s="1"/>
  <c r="F580" i="2"/>
  <c r="D68" i="2"/>
  <c r="E538" i="2"/>
  <c r="G538" i="2" s="1"/>
  <c r="F537" i="2"/>
  <c r="D547" i="2"/>
  <c r="D548" i="2" s="1"/>
  <c r="D150" i="2"/>
  <c r="D274" i="2"/>
  <c r="D298" i="2"/>
  <c r="D641" i="2"/>
  <c r="D649" i="2" s="1"/>
  <c r="D651" i="2" s="1"/>
  <c r="E144" i="2"/>
  <c r="G144" i="2" s="1"/>
  <c r="D622" i="2"/>
  <c r="D630" i="2" s="1"/>
  <c r="D632" i="2" s="1"/>
  <c r="D660" i="2"/>
  <c r="D668" i="2" s="1"/>
  <c r="D670" i="2" s="1"/>
  <c r="E497" i="2"/>
  <c r="E659" i="2"/>
  <c r="E640" i="2"/>
  <c r="E621" i="2"/>
  <c r="D107" i="2"/>
  <c r="E225" i="2"/>
  <c r="G225" i="2" s="1"/>
  <c r="E482" i="2"/>
  <c r="G482" i="2" s="1"/>
  <c r="D488" i="2"/>
  <c r="E206" i="2"/>
  <c r="G206" i="2" s="1"/>
  <c r="E626" i="2"/>
  <c r="G626" i="2" s="1"/>
  <c r="E163" i="2"/>
  <c r="G163" i="2" s="1"/>
  <c r="D231" i="2"/>
  <c r="E645" i="2"/>
  <c r="G645" i="2" s="1"/>
  <c r="E81" i="2"/>
  <c r="G81" i="2" s="1"/>
  <c r="D87" i="2"/>
  <c r="E120" i="2"/>
  <c r="G120" i="2" s="1"/>
  <c r="D360" i="2"/>
  <c r="E43" i="2"/>
  <c r="G43" i="2" s="1"/>
  <c r="E182" i="2"/>
  <c r="G182" i="2" s="1"/>
  <c r="E437" i="2"/>
  <c r="G437" i="2" s="1"/>
  <c r="E463" i="2"/>
  <c r="G463" i="2" s="1"/>
  <c r="E62" i="2"/>
  <c r="G62" i="2" s="1"/>
  <c r="E501" i="2"/>
  <c r="G501" i="2" s="1"/>
  <c r="E101" i="2"/>
  <c r="G101" i="2" s="1"/>
  <c r="E664" i="2"/>
  <c r="G664" i="2" s="1"/>
  <c r="D905" i="2" l="1"/>
  <c r="G621" i="2"/>
  <c r="G350" i="2"/>
  <c r="G459" i="2"/>
  <c r="E641" i="2"/>
  <c r="G640" i="2"/>
  <c r="G369" i="2"/>
  <c r="G97" i="2"/>
  <c r="E660" i="2"/>
  <c r="G659" i="2"/>
  <c r="G895" i="2"/>
  <c r="G202" i="2"/>
  <c r="G116" i="2"/>
  <c r="G140" i="2"/>
  <c r="G478" i="2"/>
  <c r="G221" i="2"/>
  <c r="G433" i="2"/>
  <c r="G77" i="2"/>
  <c r="G730" i="2"/>
  <c r="G880" i="2"/>
  <c r="G159" i="2"/>
  <c r="G39" i="2"/>
  <c r="G307" i="2"/>
  <c r="G178" i="2"/>
  <c r="E899" i="2"/>
  <c r="G264" i="2"/>
  <c r="G58" i="2"/>
  <c r="G388" i="2"/>
  <c r="E622" i="2"/>
  <c r="F542" i="2"/>
  <c r="F523" i="2"/>
  <c r="F561" i="2"/>
  <c r="F600" i="2"/>
  <c r="F577" i="2"/>
  <c r="F557" i="2"/>
  <c r="F581" i="2"/>
  <c r="F538" i="2"/>
  <c r="F596" i="2"/>
  <c r="G660" i="2" l="1"/>
  <c r="G622" i="2"/>
  <c r="G641" i="2"/>
  <c r="G899" i="2"/>
  <c r="F404" i="5"/>
  <c r="F449" i="5"/>
  <c r="F612" i="5"/>
  <c r="F701" i="5"/>
  <c r="F769" i="5"/>
  <c r="F822" i="5"/>
  <c r="F13" i="3"/>
  <c r="F21" i="3"/>
  <c r="F243" i="3"/>
  <c r="F404" i="3"/>
  <c r="F412" i="3"/>
  <c r="F420" i="3"/>
  <c r="F612" i="3"/>
  <c r="F683" i="3"/>
  <c r="F691" i="3"/>
  <c r="F701" i="3"/>
  <c r="F717" i="3"/>
  <c r="F745" i="3"/>
  <c r="F789" i="3"/>
  <c r="F791" i="3" s="1"/>
  <c r="F829" i="3"/>
  <c r="F850" i="3"/>
  <c r="F858" i="3"/>
  <c r="F858" i="2"/>
  <c r="F850" i="2"/>
  <c r="F837" i="2"/>
  <c r="F834" i="2"/>
  <c r="F830" i="2"/>
  <c r="F822" i="2"/>
  <c r="F810" i="2"/>
  <c r="F812" i="2" s="1"/>
  <c r="F782" i="2"/>
  <c r="F760" i="2"/>
  <c r="F752" i="2"/>
  <c r="F717" i="2"/>
  <c r="F714" i="2"/>
  <c r="F710" i="2"/>
  <c r="F701" i="2"/>
  <c r="F420" i="2"/>
  <c r="F802" i="3" l="1"/>
  <c r="F822" i="3"/>
  <c r="F769" i="3"/>
  <c r="F251" i="3"/>
  <c r="F837" i="3"/>
  <c r="F781" i="2"/>
  <c r="F95" i="2"/>
  <c r="F412" i="2"/>
  <c r="F709" i="2"/>
  <c r="F757" i="2"/>
  <c r="F45" i="2"/>
  <c r="F745" i="2"/>
  <c r="F356" i="2"/>
  <c r="F684" i="2"/>
  <c r="F769" i="2"/>
  <c r="F851" i="2"/>
  <c r="F852" i="2" s="1"/>
  <c r="F789" i="2"/>
  <c r="F791" i="2" s="1"/>
  <c r="F114" i="2"/>
  <c r="F332" i="2"/>
  <c r="F13" i="2"/>
  <c r="F37" i="2"/>
  <c r="F745" i="5"/>
  <c r="F781" i="3"/>
  <c r="F709" i="3"/>
  <c r="F752" i="3"/>
  <c r="F449" i="3"/>
  <c r="F324" i="2"/>
  <c r="F286" i="2"/>
  <c r="F294" i="2"/>
  <c r="F21" i="2"/>
  <c r="F64" i="2"/>
  <c r="F243" i="2"/>
  <c r="F833" i="2"/>
  <c r="F835" i="2" s="1"/>
  <c r="F855" i="2"/>
  <c r="F431" i="2"/>
  <c r="F683" i="2"/>
  <c r="F756" i="2"/>
  <c r="F75" i="2"/>
  <c r="F103" i="2"/>
  <c r="F157" i="2"/>
  <c r="F176" i="2"/>
  <c r="F394" i="2"/>
  <c r="F879" i="2"/>
  <c r="F184" i="2"/>
  <c r="F901" i="2"/>
  <c r="F854" i="2"/>
  <c r="F439" i="2"/>
  <c r="F803" i="2"/>
  <c r="F219" i="2"/>
  <c r="F465" i="2"/>
  <c r="F688" i="2"/>
  <c r="F138" i="2"/>
  <c r="F251" i="2"/>
  <c r="F484" i="2"/>
  <c r="F628" i="2"/>
  <c r="F647" i="2"/>
  <c r="F829" i="2"/>
  <c r="F831" i="2" s="1"/>
  <c r="F416" i="2"/>
  <c r="F691" i="2"/>
  <c r="F367" i="2"/>
  <c r="F457" i="2"/>
  <c r="F375" i="2"/>
  <c r="F404" i="2"/>
  <c r="F736" i="2"/>
  <c r="F771" i="2"/>
  <c r="F503" i="2"/>
  <c r="F728" i="2"/>
  <c r="F874" i="2"/>
  <c r="F882" i="2"/>
  <c r="F758" i="2" l="1"/>
  <c r="F386" i="2"/>
  <c r="F146" i="2"/>
  <c r="F856" i="2"/>
  <c r="F753" i="2"/>
  <c r="F754" i="2" s="1"/>
  <c r="F729" i="2"/>
  <c r="F413" i="2"/>
  <c r="F414" i="2" s="1"/>
  <c r="F270" i="2"/>
  <c r="F733" i="2"/>
  <c r="F165" i="2"/>
  <c r="F495" i="2"/>
  <c r="F458" i="2"/>
  <c r="F783" i="2"/>
  <c r="F313" i="2"/>
  <c r="F711" i="2"/>
  <c r="F662" i="2"/>
  <c r="F878" i="2"/>
  <c r="F880" i="2" s="1"/>
  <c r="F18" i="2"/>
  <c r="F208" i="2"/>
  <c r="F244" i="2"/>
  <c r="F305" i="2"/>
  <c r="F56" i="2"/>
  <c r="F499" i="2"/>
  <c r="F432" i="2"/>
  <c r="F83" i="2"/>
  <c r="F433" i="2"/>
  <c r="F624" i="2"/>
  <c r="F477" i="2"/>
  <c r="F785" i="2"/>
  <c r="F435" i="2"/>
  <c r="F685" i="2"/>
  <c r="F612" i="2"/>
  <c r="F730" i="2"/>
  <c r="F496" i="2"/>
  <c r="F227" i="2"/>
  <c r="F802" i="2"/>
  <c r="F804" i="2" s="1"/>
  <c r="F713" i="2"/>
  <c r="F715" i="2" s="1"/>
  <c r="F476" i="2"/>
  <c r="F898" i="2"/>
  <c r="F666" i="2"/>
  <c r="F449" i="2"/>
  <c r="F262" i="2"/>
  <c r="F17" i="2"/>
  <c r="F14" i="2"/>
  <c r="F15" i="2" s="1"/>
  <c r="F348" i="2"/>
  <c r="F122" i="2"/>
  <c r="F417" i="2"/>
  <c r="F418" i="2" s="1"/>
  <c r="F875" i="2"/>
  <c r="F200" i="2"/>
  <c r="F786" i="2"/>
  <c r="F687" i="2"/>
  <c r="F689" i="2" s="1"/>
  <c r="F643" i="2"/>
  <c r="F247" i="2"/>
  <c r="F248" i="2"/>
  <c r="F480" i="2" l="1"/>
  <c r="F461" i="2"/>
  <c r="F620" i="2"/>
  <c r="F19" i="2"/>
  <c r="F893" i="2"/>
  <c r="F249" i="2"/>
  <c r="F787" i="2"/>
  <c r="F309" i="2"/>
  <c r="F876" i="2"/>
  <c r="F201" i="2"/>
  <c r="F223" i="2"/>
  <c r="F621" i="2"/>
  <c r="F806" i="2"/>
  <c r="F325" i="2"/>
  <c r="F143" i="2"/>
  <c r="F328" i="2"/>
  <c r="F894" i="2"/>
  <c r="F177" i="2"/>
  <c r="F142" i="2"/>
  <c r="F732" i="2"/>
  <c r="F734" i="2" s="1"/>
  <c r="F640" i="2"/>
  <c r="F478" i="2"/>
  <c r="F306" i="2"/>
  <c r="F162" i="2"/>
  <c r="F897" i="2"/>
  <c r="F899" i="2" s="1"/>
  <c r="F371" i="2"/>
  <c r="F500" i="2"/>
  <c r="F501" i="2" s="1"/>
  <c r="F38" i="2"/>
  <c r="F39" i="2" s="1"/>
  <c r="F96" i="2"/>
  <c r="F60" i="2"/>
  <c r="F118" i="2"/>
  <c r="F349" i="2"/>
  <c r="F807" i="2"/>
  <c r="F436" i="2"/>
  <c r="F437" i="2" s="1"/>
  <c r="F220" i="2"/>
  <c r="F61" i="2"/>
  <c r="F353" i="2"/>
  <c r="F481" i="2"/>
  <c r="F139" i="2"/>
  <c r="F180" i="2"/>
  <c r="F659" i="2"/>
  <c r="F372" i="2"/>
  <c r="F390" i="2"/>
  <c r="F462" i="2"/>
  <c r="F161" i="2"/>
  <c r="F245" i="2"/>
  <c r="F80" i="2"/>
  <c r="F291" i="2"/>
  <c r="F625" i="2"/>
  <c r="F626" i="2" s="1"/>
  <c r="F57" i="2"/>
  <c r="F387" i="2"/>
  <c r="F205" i="2"/>
  <c r="F329" i="2"/>
  <c r="F290" i="2"/>
  <c r="F644" i="2"/>
  <c r="F645" i="2" s="1"/>
  <c r="F79" i="2"/>
  <c r="F287" i="2"/>
  <c r="F639" i="2"/>
  <c r="F181" i="2"/>
  <c r="F204" i="2"/>
  <c r="F622" i="2"/>
  <c r="F263" i="2"/>
  <c r="F100" i="2"/>
  <c r="F310" i="2"/>
  <c r="F76" i="2"/>
  <c r="F99" i="2"/>
  <c r="F368" i="2"/>
  <c r="F641" i="2"/>
  <c r="F119" i="2"/>
  <c r="F391" i="2"/>
  <c r="F352" i="2"/>
  <c r="F663" i="2"/>
  <c r="F664" i="2" s="1"/>
  <c r="F158" i="2"/>
  <c r="F459" i="2"/>
  <c r="F42" i="2"/>
  <c r="F267" i="2"/>
  <c r="F266" i="2"/>
  <c r="F115" i="2"/>
  <c r="F658" i="2"/>
  <c r="F41" i="2"/>
  <c r="F224" i="2"/>
  <c r="F482" i="2" l="1"/>
  <c r="F311" i="2"/>
  <c r="F895" i="2"/>
  <c r="F268" i="2"/>
  <c r="F163" i="2"/>
  <c r="F463" i="2"/>
  <c r="F144" i="2"/>
  <c r="F373" i="2"/>
  <c r="F81" i="2"/>
  <c r="F388" i="2"/>
  <c r="F288" i="2"/>
  <c r="F202" i="2"/>
  <c r="F43" i="2"/>
  <c r="F159" i="2"/>
  <c r="F101" i="2"/>
  <c r="F120" i="2"/>
  <c r="F307" i="2"/>
  <c r="F808" i="2"/>
  <c r="F264" i="2"/>
  <c r="F62" i="2"/>
  <c r="F77" i="2"/>
  <c r="F292" i="2"/>
  <c r="F221" i="2"/>
  <c r="F350" i="2"/>
  <c r="F369" i="2"/>
  <c r="F182" i="2"/>
  <c r="F116" i="2"/>
  <c r="F330" i="2"/>
  <c r="F354" i="2"/>
  <c r="F392" i="2"/>
  <c r="F660" i="2"/>
  <c r="F97" i="2"/>
  <c r="F58" i="2"/>
  <c r="F140" i="2"/>
  <c r="F206" i="2"/>
  <c r="F178" i="2"/>
  <c r="F225" i="2"/>
  <c r="G829" i="5" l="1"/>
  <c r="G802" i="5"/>
  <c r="G717" i="5"/>
  <c r="G21" i="5"/>
  <c r="G691" i="5"/>
  <c r="G709" i="5"/>
  <c r="G752" i="5"/>
  <c r="G781" i="5"/>
  <c r="G13" i="5"/>
  <c r="G837" i="5"/>
  <c r="G850" i="5"/>
  <c r="G243" i="5"/>
  <c r="G858" i="5"/>
  <c r="G251" i="5"/>
  <c r="G683" i="5"/>
  <c r="F13" i="5"/>
  <c r="F21" i="5"/>
  <c r="F243" i="5"/>
  <c r="F858" i="5"/>
  <c r="F802" i="5"/>
  <c r="F683" i="5"/>
  <c r="F691" i="5"/>
  <c r="F837" i="5"/>
  <c r="F709" i="5"/>
  <c r="F829" i="5"/>
  <c r="F717" i="5"/>
  <c r="F850" i="5"/>
  <c r="F752" i="5"/>
  <c r="F251" i="5"/>
  <c r="G639" i="5"/>
  <c r="F781" i="5"/>
  <c r="G658" i="5"/>
  <c r="G647" i="5"/>
  <c r="G495" i="5"/>
  <c r="G476" i="5"/>
  <c r="G484" i="5"/>
  <c r="G503" i="5"/>
  <c r="G666" i="5"/>
  <c r="D791" i="5" l="1"/>
  <c r="G628" i="5"/>
  <c r="G465" i="5"/>
  <c r="G620" i="5"/>
  <c r="G420" i="5"/>
  <c r="G457" i="5"/>
  <c r="G412" i="5"/>
  <c r="F789" i="5"/>
  <c r="F791" i="5" s="1"/>
  <c r="F484" i="5"/>
  <c r="F476" i="5"/>
  <c r="F465" i="5"/>
  <c r="F647" i="5"/>
  <c r="F457" i="5"/>
  <c r="F639" i="5"/>
  <c r="F503" i="5"/>
  <c r="F420" i="5"/>
  <c r="D602" i="5"/>
  <c r="G602" i="5" s="1"/>
  <c r="D525" i="5"/>
  <c r="G525" i="5" s="1"/>
  <c r="D563" i="5"/>
  <c r="G563" i="5" s="1"/>
  <c r="D583" i="5"/>
  <c r="G583" i="5" s="1"/>
  <c r="D544" i="5"/>
  <c r="G544" i="5" s="1"/>
  <c r="F495" i="5"/>
  <c r="F628" i="5"/>
  <c r="F620" i="5"/>
  <c r="F658" i="5"/>
  <c r="F666" i="5"/>
  <c r="D517" i="5"/>
  <c r="G517" i="5" s="1"/>
  <c r="D594" i="5"/>
  <c r="G594" i="5" s="1"/>
  <c r="D575" i="5"/>
  <c r="G575" i="5" s="1"/>
  <c r="D536" i="5"/>
  <c r="G536" i="5" s="1"/>
  <c r="D555" i="5"/>
  <c r="G555" i="5" s="1"/>
  <c r="F412" i="5"/>
  <c r="F544" i="5" l="1"/>
  <c r="F536" i="5"/>
  <c r="F602" i="5"/>
  <c r="F583" i="5"/>
  <c r="F525" i="5"/>
  <c r="F575" i="5"/>
  <c r="F517" i="5"/>
  <c r="F555" i="5"/>
  <c r="F563" i="5"/>
  <c r="F594" i="5"/>
  <c r="G882" i="5" l="1"/>
  <c r="G736" i="5"/>
  <c r="G439" i="5"/>
  <c r="G431" i="5"/>
  <c r="G394" i="5"/>
  <c r="G375" i="5"/>
  <c r="G332" i="5"/>
  <c r="G324" i="5"/>
  <c r="G313" i="5"/>
  <c r="G270" i="5"/>
  <c r="G305" i="5"/>
  <c r="G227" i="5"/>
  <c r="G184" i="5"/>
  <c r="G165" i="5"/>
  <c r="G122" i="5"/>
  <c r="G103" i="5"/>
  <c r="G95" i="5"/>
  <c r="G83" i="5"/>
  <c r="G64" i="5"/>
  <c r="G56" i="5"/>
  <c r="G146" i="5" l="1"/>
  <c r="G356" i="5"/>
  <c r="G348" i="5"/>
  <c r="G138" i="5"/>
  <c r="G208" i="5"/>
  <c r="G37" i="5"/>
  <c r="G45" i="5"/>
  <c r="G294" i="5"/>
  <c r="F208" i="5"/>
  <c r="F348" i="5"/>
  <c r="F882" i="5"/>
  <c r="F103" i="5"/>
  <c r="F270" i="5"/>
  <c r="F122" i="5"/>
  <c r="F45" i="5"/>
  <c r="F294" i="5"/>
  <c r="F375" i="5"/>
  <c r="F138" i="5"/>
  <c r="F305" i="5"/>
  <c r="F37" i="5"/>
  <c r="F56" i="5"/>
  <c r="F146" i="5"/>
  <c r="F227" i="5"/>
  <c r="F313" i="5"/>
  <c r="F431" i="5"/>
  <c r="F165" i="5"/>
  <c r="F394" i="5"/>
  <c r="F356" i="5"/>
  <c r="F64" i="5"/>
  <c r="F439" i="5"/>
  <c r="F324" i="5"/>
  <c r="F83" i="5"/>
  <c r="F184" i="5"/>
  <c r="F95" i="5"/>
  <c r="F332" i="5"/>
  <c r="F736" i="5"/>
  <c r="G901" i="5"/>
  <c r="G262" i="5"/>
  <c r="G367" i="5"/>
  <c r="G114" i="5"/>
  <c r="G157" i="5"/>
  <c r="G176" i="5"/>
  <c r="G75" i="5"/>
  <c r="G728" i="5"/>
  <c r="G874" i="5"/>
  <c r="D812" i="5" l="1"/>
  <c r="G286" i="5"/>
  <c r="G200" i="5"/>
  <c r="G386" i="5"/>
  <c r="G219" i="5"/>
  <c r="F810" i="5"/>
  <c r="F812" i="5" s="1"/>
  <c r="F114" i="5"/>
  <c r="F901" i="5"/>
  <c r="F200" i="5"/>
  <c r="F874" i="5"/>
  <c r="F75" i="5"/>
  <c r="F176" i="5"/>
  <c r="F367" i="5"/>
  <c r="F219" i="5"/>
  <c r="F262" i="5"/>
  <c r="F286" i="5"/>
  <c r="F386" i="5"/>
  <c r="F728" i="5"/>
  <c r="F157" i="5"/>
  <c r="G893" i="5"/>
  <c r="F893" i="5" l="1"/>
  <c r="G882" i="3" l="1"/>
  <c r="G736" i="3"/>
  <c r="G666" i="3"/>
  <c r="G647" i="3"/>
  <c r="G503" i="3"/>
  <c r="G484" i="3"/>
  <c r="G439" i="3"/>
  <c r="G394" i="3"/>
  <c r="G375" i="3"/>
  <c r="G465" i="3" l="1"/>
  <c r="G628" i="3"/>
  <c r="G356" i="3"/>
  <c r="F484" i="3"/>
  <c r="F882" i="3"/>
  <c r="F465" i="3"/>
  <c r="F666" i="3"/>
  <c r="F628" i="3"/>
  <c r="F736" i="3"/>
  <c r="F356" i="3"/>
  <c r="F439" i="3"/>
  <c r="F647" i="3"/>
  <c r="F375" i="3"/>
  <c r="F394" i="3"/>
  <c r="F503" i="3"/>
  <c r="G901" i="3"/>
  <c r="G760" i="3" l="1"/>
  <c r="G760" i="5"/>
  <c r="G810" i="5"/>
  <c r="G810" i="3"/>
  <c r="D812" i="3"/>
  <c r="F901" i="3"/>
  <c r="F810" i="3"/>
  <c r="F812" i="3" s="1"/>
  <c r="F760" i="3"/>
  <c r="F760" i="5"/>
  <c r="G812" i="5" l="1"/>
  <c r="G812" i="3"/>
  <c r="G332" i="3" l="1"/>
  <c r="G313" i="3"/>
  <c r="G227" i="3"/>
  <c r="G184" i="3"/>
  <c r="G165" i="3"/>
  <c r="G122" i="3"/>
  <c r="G103" i="3"/>
  <c r="G83" i="3"/>
  <c r="G64" i="3"/>
  <c r="G45" i="3" l="1"/>
  <c r="G294" i="3"/>
  <c r="G146" i="3"/>
  <c r="G208" i="3"/>
  <c r="F227" i="3"/>
  <c r="F294" i="3"/>
  <c r="F103" i="3"/>
  <c r="F146" i="3"/>
  <c r="F313" i="3"/>
  <c r="F122" i="3"/>
  <c r="F45" i="3"/>
  <c r="F165" i="3"/>
  <c r="F332" i="3"/>
  <c r="F184" i="3"/>
  <c r="F83" i="3"/>
  <c r="F64" i="3"/>
  <c r="F208" i="3"/>
  <c r="G270" i="3" l="1"/>
  <c r="F270" i="3" l="1"/>
  <c r="G658" i="3" l="1"/>
  <c r="F658" i="3" l="1"/>
  <c r="G386" i="3" l="1"/>
  <c r="G157" i="3"/>
  <c r="G114" i="3"/>
  <c r="G75" i="3"/>
  <c r="G219" i="3"/>
  <c r="G176" i="3"/>
  <c r="G95" i="3"/>
  <c r="G56" i="3"/>
  <c r="G431" i="3"/>
  <c r="G476" i="3"/>
  <c r="G495" i="3"/>
  <c r="G305" i="3"/>
  <c r="G262" i="3"/>
  <c r="G367" i="3"/>
  <c r="G324" i="3"/>
  <c r="G286" i="3" l="1"/>
  <c r="G200" i="3"/>
  <c r="G37" i="3"/>
  <c r="G138" i="3"/>
  <c r="G457" i="3"/>
  <c r="G348" i="3"/>
  <c r="F114" i="3"/>
  <c r="F348" i="3"/>
  <c r="F431" i="3"/>
  <c r="F386" i="3"/>
  <c r="F457" i="3"/>
  <c r="F157" i="3"/>
  <c r="F495" i="3"/>
  <c r="F200" i="3"/>
  <c r="F476" i="3"/>
  <c r="F37" i="3"/>
  <c r="F286" i="3"/>
  <c r="F56" i="3"/>
  <c r="F324" i="3"/>
  <c r="F95" i="3"/>
  <c r="F367" i="3"/>
  <c r="F138" i="3"/>
  <c r="F262" i="3"/>
  <c r="F219" i="3"/>
  <c r="F176" i="3"/>
  <c r="F305" i="3"/>
  <c r="F75" i="3"/>
  <c r="G639" i="3"/>
  <c r="G874" i="3"/>
  <c r="G728" i="3"/>
  <c r="F639" i="3" l="1"/>
  <c r="F728" i="3"/>
  <c r="F874" i="3"/>
  <c r="G893" i="3"/>
  <c r="F893" i="3" l="1"/>
  <c r="G620" i="3" l="1"/>
  <c r="F620" i="3"/>
  <c r="E253" i="2" l="1"/>
  <c r="E344" i="2"/>
  <c r="E320" i="2"/>
  <c r="E301" i="2"/>
  <c r="E282" i="2"/>
  <c r="E258" i="2"/>
  <c r="F239" i="2"/>
  <c r="G239" i="2"/>
  <c r="E382" i="2"/>
  <c r="E363" i="2"/>
  <c r="F301" i="2" l="1"/>
  <c r="G301" i="2"/>
  <c r="E315" i="2"/>
  <c r="F344" i="2"/>
  <c r="G344" i="2"/>
  <c r="E358" i="2"/>
  <c r="E724" i="2"/>
  <c r="F705" i="2"/>
  <c r="G705" i="2"/>
  <c r="E719" i="2"/>
  <c r="F253" i="2"/>
  <c r="G253" i="2"/>
  <c r="G408" i="2"/>
  <c r="E654" i="2"/>
  <c r="E590" i="2"/>
  <c r="E635" i="2"/>
  <c r="E422" i="2"/>
  <c r="E571" i="2"/>
  <c r="E551" i="2"/>
  <c r="E616" i="2"/>
  <c r="E532" i="2"/>
  <c r="E513" i="2"/>
  <c r="E491" i="2"/>
  <c r="E472" i="2"/>
  <c r="E427" i="2"/>
  <c r="E453" i="2"/>
  <c r="F408" i="2"/>
  <c r="F748" i="2"/>
  <c r="G748" i="2"/>
  <c r="E762" i="2"/>
  <c r="F777" i="2"/>
  <c r="G777" i="2"/>
  <c r="E793" i="2"/>
  <c r="F679" i="2"/>
  <c r="G679" i="2"/>
  <c r="E693" i="2"/>
  <c r="F825" i="2"/>
  <c r="G825" i="2"/>
  <c r="E839" i="2"/>
  <c r="F798" i="2"/>
  <c r="G798" i="2"/>
  <c r="E814" i="2"/>
  <c r="F363" i="2"/>
  <c r="G363" i="2"/>
  <c r="E377" i="2"/>
  <c r="E396" i="2"/>
  <c r="F382" i="2"/>
  <c r="G382" i="2"/>
  <c r="F320" i="2"/>
  <c r="G320" i="2"/>
  <c r="E334" i="2"/>
  <c r="F846" i="2"/>
  <c r="G846" i="2"/>
  <c r="E860" i="2"/>
  <c r="E870" i="2"/>
  <c r="F258" i="2"/>
  <c r="G258" i="2"/>
  <c r="E272" i="2"/>
  <c r="F282" i="2"/>
  <c r="G282" i="2"/>
  <c r="E296" i="2"/>
  <c r="F839" i="2" l="1"/>
  <c r="G839" i="2"/>
  <c r="F762" i="2"/>
  <c r="G762" i="2"/>
  <c r="E527" i="2"/>
  <c r="F513" i="2"/>
  <c r="G513" i="2"/>
  <c r="F532" i="2"/>
  <c r="G532" i="2"/>
  <c r="E546" i="2"/>
  <c r="F616" i="2"/>
  <c r="G616" i="2"/>
  <c r="E630" i="2"/>
  <c r="F551" i="2"/>
  <c r="G551" i="2"/>
  <c r="E565" i="2"/>
  <c r="F358" i="2"/>
  <c r="G358" i="2"/>
  <c r="F334" i="2"/>
  <c r="G334" i="2"/>
  <c r="G793" i="2"/>
  <c r="F793" i="2"/>
  <c r="F571" i="2"/>
  <c r="G571" i="2"/>
  <c r="E585" i="2"/>
  <c r="F422" i="2"/>
  <c r="G422" i="2"/>
  <c r="F635" i="2"/>
  <c r="G635" i="2"/>
  <c r="E649" i="2"/>
  <c r="F654" i="2"/>
  <c r="G654" i="2"/>
  <c r="E668" i="2"/>
  <c r="F296" i="2"/>
  <c r="G296" i="2"/>
  <c r="E884" i="2"/>
  <c r="E889" i="2"/>
  <c r="G870" i="2"/>
  <c r="F870" i="2"/>
  <c r="F860" i="2"/>
  <c r="G860" i="2"/>
  <c r="F396" i="2"/>
  <c r="G396" i="2"/>
  <c r="F693" i="2"/>
  <c r="G693" i="2"/>
  <c r="G719" i="2"/>
  <c r="F719" i="2"/>
  <c r="G272" i="2"/>
  <c r="F272" i="2"/>
  <c r="F315" i="2"/>
  <c r="G315" i="2"/>
  <c r="F590" i="2"/>
  <c r="G590" i="2"/>
  <c r="E604" i="2"/>
  <c r="E467" i="2"/>
  <c r="F453" i="2"/>
  <c r="G453" i="2"/>
  <c r="F377" i="2"/>
  <c r="G377" i="2"/>
  <c r="F814" i="2"/>
  <c r="G814" i="2"/>
  <c r="E441" i="2"/>
  <c r="F427" i="2"/>
  <c r="G427" i="2"/>
  <c r="E486" i="2"/>
  <c r="F472" i="2"/>
  <c r="G472" i="2"/>
  <c r="F724" i="2"/>
  <c r="G724" i="2"/>
  <c r="E738" i="2"/>
  <c r="E505" i="2"/>
  <c r="F491" i="2"/>
  <c r="G491" i="2"/>
  <c r="F668" i="2" l="1"/>
  <c r="G668" i="2"/>
  <c r="G649" i="2"/>
  <c r="F649" i="2"/>
  <c r="F585" i="2"/>
  <c r="G585" i="2"/>
  <c r="F604" i="2"/>
  <c r="G604" i="2"/>
  <c r="F546" i="2"/>
  <c r="G546" i="2"/>
  <c r="E134" i="2"/>
  <c r="E23" i="2"/>
  <c r="E110" i="2"/>
  <c r="E91" i="2"/>
  <c r="E71" i="2"/>
  <c r="E52" i="2"/>
  <c r="E33" i="2"/>
  <c r="F9" i="2"/>
  <c r="E215" i="2"/>
  <c r="G9" i="2"/>
  <c r="E196" i="2"/>
  <c r="E172" i="2"/>
  <c r="E153" i="2"/>
  <c r="F889" i="2"/>
  <c r="G889" i="2"/>
  <c r="E903" i="2"/>
  <c r="F630" i="2"/>
  <c r="G630" i="2"/>
  <c r="G565" i="2"/>
  <c r="F565" i="2"/>
  <c r="F527" i="2"/>
  <c r="G527" i="2"/>
  <c r="F505" i="2"/>
  <c r="G505" i="2"/>
  <c r="F486" i="2"/>
  <c r="G486" i="2"/>
  <c r="F738" i="2"/>
  <c r="G738" i="2"/>
  <c r="F441" i="2"/>
  <c r="G441" i="2"/>
  <c r="F884" i="2"/>
  <c r="G884" i="2"/>
  <c r="F467" i="2"/>
  <c r="G467" i="2"/>
  <c r="G153" i="2" l="1"/>
  <c r="E167" i="2"/>
  <c r="F153" i="2"/>
  <c r="E186" i="2"/>
  <c r="F172" i="2"/>
  <c r="G172" i="2"/>
  <c r="E210" i="2"/>
  <c r="F196" i="2"/>
  <c r="G196" i="2"/>
  <c r="F903" i="2"/>
  <c r="G903" i="2"/>
  <c r="E229" i="2"/>
  <c r="F215" i="2"/>
  <c r="G215" i="2"/>
  <c r="F33" i="2"/>
  <c r="G33" i="2"/>
  <c r="E47" i="2"/>
  <c r="F52" i="2"/>
  <c r="G52" i="2"/>
  <c r="E66" i="2"/>
  <c r="F71" i="2"/>
  <c r="G71" i="2"/>
  <c r="E85" i="2"/>
  <c r="F91" i="2"/>
  <c r="G91" i="2"/>
  <c r="E105" i="2"/>
  <c r="F110" i="2"/>
  <c r="G110" i="2"/>
  <c r="E124" i="2"/>
  <c r="F23" i="2"/>
  <c r="G23" i="2"/>
  <c r="F134" i="2"/>
  <c r="G134" i="2"/>
  <c r="E148" i="2"/>
  <c r="F229" i="2" l="1"/>
  <c r="G229" i="2"/>
  <c r="F105" i="2"/>
  <c r="G105" i="2"/>
  <c r="F210" i="2"/>
  <c r="G210" i="2"/>
  <c r="F186" i="2"/>
  <c r="G186" i="2"/>
  <c r="F66" i="2"/>
  <c r="G66" i="2"/>
  <c r="F47" i="2"/>
  <c r="G47" i="2"/>
  <c r="F124" i="2"/>
  <c r="G124" i="2"/>
  <c r="F85" i="2"/>
  <c r="G85" i="2"/>
  <c r="F167" i="2"/>
  <c r="G167" i="2"/>
  <c r="F148" i="2"/>
  <c r="G148" i="2"/>
  <c r="E491" i="3" l="1"/>
  <c r="E472" i="3"/>
  <c r="E427" i="3"/>
  <c r="E453" i="3"/>
  <c r="E654" i="3"/>
  <c r="E532" i="3"/>
  <c r="E616" i="3"/>
  <c r="E551" i="3"/>
  <c r="E635" i="3"/>
  <c r="E571" i="3"/>
  <c r="E513" i="3"/>
  <c r="E590" i="3"/>
  <c r="E724" i="3"/>
  <c r="E870" i="3"/>
  <c r="E382" i="3"/>
  <c r="E363" i="3"/>
  <c r="E320" i="3"/>
  <c r="E344" i="3"/>
  <c r="E301" i="3"/>
  <c r="E282" i="3"/>
  <c r="E258" i="3"/>
  <c r="E889" i="3" l="1"/>
  <c r="E91" i="3" l="1"/>
  <c r="E71" i="3"/>
  <c r="E215" i="3"/>
  <c r="E196" i="3"/>
  <c r="E172" i="3"/>
  <c r="E52" i="3"/>
  <c r="E153" i="3"/>
  <c r="E110" i="3"/>
  <c r="E134" i="3"/>
  <c r="E33" i="3"/>
  <c r="G866" i="2" l="1"/>
  <c r="F866" i="2"/>
  <c r="F848" i="2"/>
  <c r="F862" i="2" s="1"/>
  <c r="G848" i="2"/>
  <c r="E862" i="2"/>
  <c r="G862" i="2" s="1"/>
  <c r="E847" i="2"/>
  <c r="G847" i="2" l="1"/>
  <c r="F847" i="2"/>
  <c r="E861" i="2"/>
  <c r="F861" i="2" l="1"/>
  <c r="G861" i="2"/>
  <c r="E904" i="2" l="1"/>
  <c r="G890" i="2"/>
  <c r="F890" i="2"/>
  <c r="E891" i="2"/>
  <c r="E885" i="2"/>
  <c r="G871" i="2"/>
  <c r="F871" i="2"/>
  <c r="E872" i="2"/>
  <c r="G891" i="2" l="1"/>
  <c r="F891" i="2"/>
  <c r="F905" i="2" s="1"/>
  <c r="G872" i="2"/>
  <c r="F872" i="2"/>
  <c r="F886" i="2" s="1"/>
  <c r="F904" i="2"/>
  <c r="G904" i="2"/>
  <c r="E905" i="2"/>
  <c r="G905" i="2" s="1"/>
  <c r="F885" i="2"/>
  <c r="G885" i="2"/>
  <c r="E886" i="2"/>
  <c r="G886" i="2" s="1"/>
  <c r="E847" i="3" l="1"/>
  <c r="E872" i="3" l="1"/>
  <c r="E891" i="3" l="1"/>
  <c r="D856" i="4" l="1"/>
  <c r="D848" i="4"/>
  <c r="D835" i="4"/>
  <c r="D827" i="4"/>
  <c r="D779" i="4"/>
  <c r="D750" i="4"/>
  <c r="F848" i="4" l="1"/>
  <c r="G848" i="4"/>
  <c r="D852" i="4"/>
  <c r="D860" i="4" s="1"/>
  <c r="G850" i="4"/>
  <c r="F850" i="4"/>
  <c r="G789" i="4"/>
  <c r="D791" i="4"/>
  <c r="G791" i="4" s="1"/>
  <c r="F789" i="4"/>
  <c r="F791" i="4" s="1"/>
  <c r="D861" i="4"/>
  <c r="G866" i="4"/>
  <c r="F866" i="4"/>
  <c r="F871" i="4"/>
  <c r="G871" i="4"/>
  <c r="G822" i="4"/>
  <c r="F822" i="4"/>
  <c r="F858" i="4"/>
  <c r="G858" i="4"/>
  <c r="D783" i="4"/>
  <c r="D793" i="4" s="1"/>
  <c r="G781" i="4"/>
  <c r="F781" i="4"/>
  <c r="G837" i="4"/>
  <c r="F837" i="4"/>
  <c r="G890" i="4"/>
  <c r="F890" i="4"/>
  <c r="D840" i="4"/>
  <c r="F771" i="4"/>
  <c r="G771" i="4"/>
  <c r="F769" i="4"/>
  <c r="G769" i="4"/>
  <c r="F829" i="4"/>
  <c r="G829" i="4"/>
  <c r="D831" i="4"/>
  <c r="D839" i="4" s="1"/>
  <c r="D787" i="4"/>
  <c r="D794" i="4" s="1"/>
  <c r="G771" i="3"/>
  <c r="F771" i="3"/>
  <c r="D249" i="4"/>
  <c r="D841" i="4" l="1"/>
  <c r="E855" i="3"/>
  <c r="E786" i="3"/>
  <c r="D862" i="4"/>
  <c r="E834" i="3"/>
  <c r="D795" i="4"/>
  <c r="D783" i="5"/>
  <c r="D852" i="5"/>
  <c r="D787" i="5"/>
  <c r="D804" i="5"/>
  <c r="D831" i="5"/>
  <c r="D856" i="5"/>
  <c r="D758" i="4"/>
  <c r="D763" i="4" s="1"/>
  <c r="D715" i="4"/>
  <c r="D707" i="4"/>
  <c r="D689" i="4"/>
  <c r="G676" i="4"/>
  <c r="D241" i="4"/>
  <c r="D19" i="4"/>
  <c r="D11" i="4"/>
  <c r="F251" i="4" l="1"/>
  <c r="G251" i="4"/>
  <c r="D414" i="4"/>
  <c r="D422" i="4" s="1"/>
  <c r="D517" i="4"/>
  <c r="D594" i="4"/>
  <c r="D575" i="4"/>
  <c r="F412" i="4"/>
  <c r="D536" i="4"/>
  <c r="D555" i="4"/>
  <c r="G412" i="4"/>
  <c r="E248" i="3"/>
  <c r="D576" i="4"/>
  <c r="D518" i="4"/>
  <c r="D595" i="4"/>
  <c r="D556" i="4"/>
  <c r="D537" i="4"/>
  <c r="D711" i="4"/>
  <c r="D719" i="4" s="1"/>
  <c r="G709" i="4"/>
  <c r="F709" i="4"/>
  <c r="F760" i="4"/>
  <c r="G760" i="4"/>
  <c r="D787" i="3"/>
  <c r="E785" i="3"/>
  <c r="G786" i="3"/>
  <c r="E807" i="3"/>
  <c r="F786" i="3"/>
  <c r="D521" i="4"/>
  <c r="D540" i="4"/>
  <c r="D418" i="4"/>
  <c r="D423" i="4" s="1"/>
  <c r="D559" i="4"/>
  <c r="D579" i="4"/>
  <c r="D598" i="4"/>
  <c r="D600" i="4" s="1"/>
  <c r="D681" i="4"/>
  <c r="F785" i="4"/>
  <c r="E806" i="4"/>
  <c r="E787" i="4"/>
  <c r="G787" i="4" s="1"/>
  <c r="G785" i="4"/>
  <c r="G786" i="4"/>
  <c r="F786" i="4"/>
  <c r="E807" i="4"/>
  <c r="D522" i="4"/>
  <c r="D599" i="4"/>
  <c r="D560" i="4"/>
  <c r="D541" i="4"/>
  <c r="D580" i="4"/>
  <c r="D720" i="4"/>
  <c r="F803" i="4"/>
  <c r="G803" i="4"/>
  <c r="E804" i="4"/>
  <c r="D852" i="3"/>
  <c r="E851" i="3"/>
  <c r="G834" i="4"/>
  <c r="F834" i="4"/>
  <c r="F420" i="4"/>
  <c r="D544" i="4"/>
  <c r="G420" i="4"/>
  <c r="D583" i="4"/>
  <c r="D563" i="4"/>
  <c r="D525" i="4"/>
  <c r="D602" i="4"/>
  <c r="G683" i="4"/>
  <c r="D685" i="4"/>
  <c r="D693" i="4" s="1"/>
  <c r="F683" i="4"/>
  <c r="D804" i="3"/>
  <c r="E803" i="3"/>
  <c r="G851" i="4"/>
  <c r="E875" i="4"/>
  <c r="E852" i="4"/>
  <c r="F851" i="4"/>
  <c r="F852" i="4" s="1"/>
  <c r="G717" i="4"/>
  <c r="F717" i="4"/>
  <c r="E878" i="4"/>
  <c r="F854" i="4"/>
  <c r="E856" i="4"/>
  <c r="G856" i="4" s="1"/>
  <c r="G854" i="4"/>
  <c r="D694" i="4"/>
  <c r="E783" i="4"/>
  <c r="G782" i="4"/>
  <c r="F782" i="4"/>
  <c r="D856" i="3"/>
  <c r="E854" i="3"/>
  <c r="D783" i="3"/>
  <c r="E782" i="3"/>
  <c r="E879" i="4"/>
  <c r="G855" i="4"/>
  <c r="F855" i="4"/>
  <c r="F691" i="4"/>
  <c r="G691" i="4"/>
  <c r="F745" i="4"/>
  <c r="G745" i="4"/>
  <c r="G833" i="4"/>
  <c r="F833" i="4"/>
  <c r="E835" i="4"/>
  <c r="G835" i="4" s="1"/>
  <c r="F855" i="3"/>
  <c r="E879" i="3"/>
  <c r="G855" i="3"/>
  <c r="G13" i="4"/>
  <c r="F13" i="4"/>
  <c r="D15" i="4"/>
  <c r="D23" i="4" s="1"/>
  <c r="D24" i="4"/>
  <c r="D254" i="4"/>
  <c r="G404" i="4"/>
  <c r="F404" i="4"/>
  <c r="G752" i="4"/>
  <c r="F752" i="4"/>
  <c r="D754" i="4"/>
  <c r="D762" i="4" s="1"/>
  <c r="D764" i="4" s="1"/>
  <c r="D835" i="5"/>
  <c r="D835" i="3"/>
  <c r="E833" i="3"/>
  <c r="E830" i="3"/>
  <c r="D831" i="3"/>
  <c r="G21" i="4"/>
  <c r="F21" i="4"/>
  <c r="D245" i="4"/>
  <c r="D253" i="4" s="1"/>
  <c r="D255" i="4" s="1"/>
  <c r="G243" i="4"/>
  <c r="F243" i="4"/>
  <c r="D571" i="4"/>
  <c r="D532" i="4"/>
  <c r="D410" i="4"/>
  <c r="D551" i="4"/>
  <c r="D590" i="4"/>
  <c r="D513" i="4"/>
  <c r="G701" i="4"/>
  <c r="F701" i="4"/>
  <c r="G834" i="3"/>
  <c r="F834" i="3"/>
  <c r="E831" i="4"/>
  <c r="G831" i="4" s="1"/>
  <c r="G830" i="4"/>
  <c r="F830" i="4"/>
  <c r="F831" i="4" s="1"/>
  <c r="D581" i="4" l="1"/>
  <c r="D721" i="4"/>
  <c r="D695" i="4"/>
  <c r="F856" i="4"/>
  <c r="F854" i="3"/>
  <c r="F856" i="3" s="1"/>
  <c r="E878" i="3"/>
  <c r="E856" i="3"/>
  <c r="G854" i="3"/>
  <c r="F555" i="4"/>
  <c r="D557" i="4"/>
  <c r="D565" i="4" s="1"/>
  <c r="G555" i="4"/>
  <c r="E18" i="3"/>
  <c r="E897" i="4"/>
  <c r="E880" i="4"/>
  <c r="F851" i="3"/>
  <c r="F852" i="3" s="1"/>
  <c r="E875" i="3"/>
  <c r="E852" i="3"/>
  <c r="G851" i="3"/>
  <c r="D561" i="4"/>
  <c r="D538" i="4"/>
  <c r="D546" i="4" s="1"/>
  <c r="F536" i="4"/>
  <c r="G536" i="4"/>
  <c r="G602" i="4"/>
  <c r="F602" i="4"/>
  <c r="F612" i="4"/>
  <c r="G612" i="4"/>
  <c r="E898" i="3"/>
  <c r="F525" i="4"/>
  <c r="G525" i="4"/>
  <c r="D542" i="4"/>
  <c r="D577" i="4"/>
  <c r="D585" i="4" s="1"/>
  <c r="G575" i="4"/>
  <c r="F575" i="4"/>
  <c r="E353" i="3"/>
  <c r="E291" i="3"/>
  <c r="G248" i="3"/>
  <c r="E391" i="3"/>
  <c r="E267" i="3"/>
  <c r="E310" i="3"/>
  <c r="F248" i="3"/>
  <c r="E372" i="3"/>
  <c r="E329" i="3"/>
  <c r="G449" i="4"/>
  <c r="F449" i="4"/>
  <c r="E688" i="3"/>
  <c r="E898" i="4"/>
  <c r="F783" i="4"/>
  <c r="G783" i="4"/>
  <c r="G563" i="4"/>
  <c r="F563" i="4"/>
  <c r="D523" i="4"/>
  <c r="F594" i="4"/>
  <c r="G594" i="4"/>
  <c r="D596" i="4"/>
  <c r="D604" i="4" s="1"/>
  <c r="D534" i="4"/>
  <c r="D533" i="4" s="1"/>
  <c r="D547" i="4" s="1"/>
  <c r="D548" i="4" s="1"/>
  <c r="D515" i="4"/>
  <c r="D553" i="4"/>
  <c r="D592" i="4"/>
  <c r="D573" i="4"/>
  <c r="E783" i="3"/>
  <c r="F782" i="3"/>
  <c r="G782" i="3"/>
  <c r="F862" i="4"/>
  <c r="F583" i="4"/>
  <c r="G583" i="4"/>
  <c r="F517" i="4"/>
  <c r="D519" i="4"/>
  <c r="D527" i="4" s="1"/>
  <c r="G517" i="4"/>
  <c r="F802" i="4"/>
  <c r="F804" i="4" s="1"/>
  <c r="D804" i="4"/>
  <c r="G804" i="4" s="1"/>
  <c r="G802" i="4"/>
  <c r="F835" i="4"/>
  <c r="E862" i="4"/>
  <c r="G862" i="4" s="1"/>
  <c r="G852" i="4"/>
  <c r="D249" i="3"/>
  <c r="E247" i="3"/>
  <c r="D424" i="4"/>
  <c r="E757" i="3"/>
  <c r="E714" i="3"/>
  <c r="E894" i="4"/>
  <c r="E876" i="4"/>
  <c r="G544" i="4"/>
  <c r="F544" i="4"/>
  <c r="E371" i="4"/>
  <c r="E290" i="4"/>
  <c r="G247" i="4"/>
  <c r="F247" i="4"/>
  <c r="E352" i="4"/>
  <c r="E309" i="4"/>
  <c r="E328" i="4"/>
  <c r="E390" i="4"/>
  <c r="E249" i="4"/>
  <c r="G249" i="4" s="1"/>
  <c r="E266" i="4"/>
  <c r="D800" i="4"/>
  <c r="D814" i="4"/>
  <c r="D249" i="5"/>
  <c r="F830" i="3"/>
  <c r="F831" i="3" s="1"/>
  <c r="G830" i="3"/>
  <c r="E831" i="3"/>
  <c r="D25" i="4"/>
  <c r="E808" i="4"/>
  <c r="F785" i="3"/>
  <c r="F787" i="3" s="1"/>
  <c r="E806" i="3"/>
  <c r="G785" i="3"/>
  <c r="E787" i="3"/>
  <c r="G787" i="3" s="1"/>
  <c r="G833" i="3"/>
  <c r="F833" i="3"/>
  <c r="F835" i="3" s="1"/>
  <c r="E835" i="3"/>
  <c r="G835" i="3" s="1"/>
  <c r="G803" i="3"/>
  <c r="E804" i="3"/>
  <c r="F803" i="3"/>
  <c r="F804" i="3" s="1"/>
  <c r="F787" i="4"/>
  <c r="E291" i="4"/>
  <c r="E391" i="4"/>
  <c r="E372" i="4"/>
  <c r="E310" i="4"/>
  <c r="E267" i="4"/>
  <c r="E329" i="4"/>
  <c r="G248" i="4"/>
  <c r="F248" i="4"/>
  <c r="E353" i="4"/>
  <c r="D711" i="5"/>
  <c r="D19" i="5"/>
  <c r="D754" i="5"/>
  <c r="D15" i="5"/>
  <c r="D685" i="5"/>
  <c r="D245" i="5"/>
  <c r="D715" i="5"/>
  <c r="D758" i="5" l="1"/>
  <c r="D689" i="5"/>
  <c r="F249" i="4"/>
  <c r="E758" i="4"/>
  <c r="G758" i="4" s="1"/>
  <c r="F756" i="4"/>
  <c r="G756" i="4"/>
  <c r="E732" i="4"/>
  <c r="G713" i="4"/>
  <c r="E715" i="4"/>
  <c r="G715" i="4" s="1"/>
  <c r="F713" i="4"/>
  <c r="G757" i="3"/>
  <c r="F757" i="3"/>
  <c r="E685" i="4"/>
  <c r="G684" i="4"/>
  <c r="F684" i="4"/>
  <c r="G688" i="3"/>
  <c r="F688" i="3"/>
  <c r="F714" i="3"/>
  <c r="G714" i="3"/>
  <c r="E733" i="3"/>
  <c r="F757" i="4"/>
  <c r="G757" i="4"/>
  <c r="E684" i="3"/>
  <c r="D685" i="3"/>
  <c r="F688" i="4"/>
  <c r="G688" i="4"/>
  <c r="E862" i="3"/>
  <c r="G852" i="3"/>
  <c r="E860" i="3"/>
  <c r="E713" i="3"/>
  <c r="D715" i="3"/>
  <c r="D414" i="5"/>
  <c r="D595" i="5"/>
  <c r="D596" i="5" s="1"/>
  <c r="D556" i="5"/>
  <c r="D557" i="5" s="1"/>
  <c r="D537" i="5"/>
  <c r="D538" i="5" s="1"/>
  <c r="D518" i="5"/>
  <c r="D519" i="5" s="1"/>
  <c r="D576" i="5"/>
  <c r="D577" i="5" s="1"/>
  <c r="E292" i="4"/>
  <c r="E595" i="4"/>
  <c r="E518" i="4"/>
  <c r="E414" i="4"/>
  <c r="G414" i="4" s="1"/>
  <c r="E477" i="4"/>
  <c r="E659" i="4"/>
  <c r="E496" i="4"/>
  <c r="E458" i="4"/>
  <c r="E537" i="4"/>
  <c r="F413" i="4"/>
  <c r="F414" i="4" s="1"/>
  <c r="E621" i="4"/>
  <c r="G413" i="4"/>
  <c r="E556" i="4"/>
  <c r="E640" i="4"/>
  <c r="E432" i="4"/>
  <c r="E576" i="4"/>
  <c r="E729" i="4"/>
  <c r="F710" i="4"/>
  <c r="E711" i="4"/>
  <c r="G710" i="4"/>
  <c r="D689" i="3"/>
  <c r="E687" i="3"/>
  <c r="E876" i="3"/>
  <c r="E894" i="3"/>
  <c r="G856" i="3"/>
  <c r="E861" i="3"/>
  <c r="D514" i="4"/>
  <c r="D528" i="4" s="1"/>
  <c r="D529" i="4" s="1"/>
  <c r="I515" i="4"/>
  <c r="D414" i="3"/>
  <c r="D595" i="3"/>
  <c r="D596" i="3" s="1"/>
  <c r="E413" i="3"/>
  <c r="D576" i="3"/>
  <c r="D577" i="3" s="1"/>
  <c r="D537" i="3"/>
  <c r="D538" i="3" s="1"/>
  <c r="D518" i="3"/>
  <c r="D519" i="3" s="1"/>
  <c r="D556" i="3"/>
  <c r="D557" i="3" s="1"/>
  <c r="G783" i="3"/>
  <c r="F783" i="3"/>
  <c r="E793" i="3"/>
  <c r="D711" i="3"/>
  <c r="E710" i="3"/>
  <c r="E689" i="4"/>
  <c r="G689" i="4" s="1"/>
  <c r="F687" i="4"/>
  <c r="F689" i="4" s="1"/>
  <c r="G687" i="4"/>
  <c r="E880" i="3"/>
  <c r="E885" i="3" s="1"/>
  <c r="E897" i="3"/>
  <c r="E808" i="3"/>
  <c r="G804" i="3"/>
  <c r="E814" i="3"/>
  <c r="E15" i="4"/>
  <c r="G15" i="4" s="1"/>
  <c r="E220" i="4"/>
  <c r="G14" i="4"/>
  <c r="E96" i="4"/>
  <c r="E115" i="4"/>
  <c r="E177" i="4"/>
  <c r="E57" i="4"/>
  <c r="E201" i="4"/>
  <c r="E139" i="4"/>
  <c r="E76" i="4"/>
  <c r="E38" i="4"/>
  <c r="F14" i="4"/>
  <c r="F15" i="4" s="1"/>
  <c r="E158" i="4"/>
  <c r="D15" i="3"/>
  <c r="E14" i="3"/>
  <c r="E180" i="4"/>
  <c r="E223" i="4"/>
  <c r="E60" i="4"/>
  <c r="E99" i="4"/>
  <c r="E19" i="4"/>
  <c r="G19" i="4" s="1"/>
  <c r="F17" i="4"/>
  <c r="E79" i="4"/>
  <c r="E161" i="4"/>
  <c r="E41" i="4"/>
  <c r="E204" i="4"/>
  <c r="E118" i="4"/>
  <c r="E142" i="4"/>
  <c r="G17" i="4"/>
  <c r="D758" i="3"/>
  <c r="E756" i="3"/>
  <c r="E268" i="4"/>
  <c r="D418" i="3"/>
  <c r="D521" i="3"/>
  <c r="D540" i="3"/>
  <c r="E416" i="3"/>
  <c r="D559" i="3"/>
  <c r="D598" i="3"/>
  <c r="D579" i="3"/>
  <c r="E885" i="4"/>
  <c r="D19" i="3"/>
  <c r="E17" i="3"/>
  <c r="E249" i="3"/>
  <c r="G249" i="3" s="1"/>
  <c r="E390" i="3"/>
  <c r="E352" i="3"/>
  <c r="G247" i="3"/>
  <c r="F247" i="3"/>
  <c r="F249" i="3" s="1"/>
  <c r="E309" i="3"/>
  <c r="E371" i="3"/>
  <c r="E290" i="3"/>
  <c r="E266" i="3"/>
  <c r="E328" i="3"/>
  <c r="E480" i="4"/>
  <c r="G416" i="4"/>
  <c r="E540" i="4"/>
  <c r="E559" i="4"/>
  <c r="E643" i="4"/>
  <c r="E499" i="4"/>
  <c r="E579" i="4"/>
  <c r="E598" i="4"/>
  <c r="E418" i="4"/>
  <c r="G418" i="4" s="1"/>
  <c r="E662" i="4"/>
  <c r="F416" i="4"/>
  <c r="E461" i="4"/>
  <c r="E435" i="4"/>
  <c r="E624" i="4"/>
  <c r="E521" i="4"/>
  <c r="E899" i="4"/>
  <c r="D245" i="3"/>
  <c r="E244" i="3"/>
  <c r="D559" i="5"/>
  <c r="D579" i="5"/>
  <c r="D418" i="5"/>
  <c r="D598" i="5"/>
  <c r="D521" i="5"/>
  <c r="D540" i="5"/>
  <c r="E392" i="4"/>
  <c r="I573" i="4"/>
  <c r="D572" i="4"/>
  <c r="D586" i="4" s="1"/>
  <c r="D587" i="4" s="1"/>
  <c r="E119" i="4"/>
  <c r="E205" i="4"/>
  <c r="G18" i="4"/>
  <c r="E100" i="4"/>
  <c r="E61" i="4"/>
  <c r="E42" i="4"/>
  <c r="F18" i="4"/>
  <c r="E224" i="4"/>
  <c r="E181" i="4"/>
  <c r="E143" i="4"/>
  <c r="E162" i="4"/>
  <c r="E80" i="4"/>
  <c r="E349" i="4"/>
  <c r="E263" i="4"/>
  <c r="E387" i="4"/>
  <c r="E245" i="4"/>
  <c r="E325" i="4"/>
  <c r="G244" i="4"/>
  <c r="E306" i="4"/>
  <c r="E287" i="4"/>
  <c r="F244" i="4"/>
  <c r="E368" i="4"/>
  <c r="E354" i="4"/>
  <c r="E373" i="4"/>
  <c r="D580" i="3"/>
  <c r="D599" i="3"/>
  <c r="E417" i="3"/>
  <c r="D522" i="3"/>
  <c r="D560" i="3"/>
  <c r="D541" i="3"/>
  <c r="E839" i="3"/>
  <c r="G831" i="3"/>
  <c r="E330" i="4"/>
  <c r="E895" i="4"/>
  <c r="I592" i="4"/>
  <c r="D591" i="4"/>
  <c r="D605" i="4" s="1"/>
  <c r="D606" i="4" s="1"/>
  <c r="E143" i="3"/>
  <c r="E181" i="3"/>
  <c r="E119" i="3"/>
  <c r="E100" i="3"/>
  <c r="F18" i="3"/>
  <c r="E61" i="3"/>
  <c r="G18" i="3"/>
  <c r="E205" i="3"/>
  <c r="E42" i="3"/>
  <c r="E224" i="3"/>
  <c r="E80" i="3"/>
  <c r="E162" i="3"/>
  <c r="G753" i="4"/>
  <c r="E754" i="4"/>
  <c r="G754" i="4" s="1"/>
  <c r="F753" i="4"/>
  <c r="F754" i="4" s="1"/>
  <c r="D599" i="5"/>
  <c r="D560" i="5"/>
  <c r="D541" i="5"/>
  <c r="D522" i="5"/>
  <c r="D580" i="5"/>
  <c r="F417" i="4"/>
  <c r="E522" i="4"/>
  <c r="E541" i="4"/>
  <c r="E500" i="4"/>
  <c r="E625" i="4"/>
  <c r="E436" i="4"/>
  <c r="E663" i="4"/>
  <c r="E481" i="4"/>
  <c r="E580" i="4"/>
  <c r="E599" i="4"/>
  <c r="G417" i="4"/>
  <c r="E462" i="4"/>
  <c r="E560" i="4"/>
  <c r="E644" i="4"/>
  <c r="E311" i="4"/>
  <c r="F714" i="4"/>
  <c r="G714" i="4"/>
  <c r="E733" i="4"/>
  <c r="I553" i="4"/>
  <c r="D552" i="4"/>
  <c r="D566" i="4" s="1"/>
  <c r="D567" i="4" s="1"/>
  <c r="E753" i="3"/>
  <c r="D754" i="3"/>
  <c r="D497" i="5"/>
  <c r="D622" i="5"/>
  <c r="D478" i="5"/>
  <c r="D660" i="5"/>
  <c r="D459" i="5"/>
  <c r="D641" i="5"/>
  <c r="D523" i="5" l="1"/>
  <c r="D581" i="3"/>
  <c r="D600" i="5"/>
  <c r="D664" i="5"/>
  <c r="D561" i="3"/>
  <c r="F685" i="4"/>
  <c r="G685" i="4"/>
  <c r="G541" i="4"/>
  <c r="F541" i="4"/>
  <c r="E388" i="4"/>
  <c r="E904" i="4"/>
  <c r="E501" i="4"/>
  <c r="E225" i="4"/>
  <c r="E58" i="4"/>
  <c r="E433" i="4"/>
  <c r="F518" i="4"/>
  <c r="F519" i="4" s="1"/>
  <c r="G518" i="4"/>
  <c r="E519" i="4"/>
  <c r="G519" i="4" s="1"/>
  <c r="E715" i="3"/>
  <c r="G715" i="3" s="1"/>
  <c r="G713" i="3"/>
  <c r="F713" i="3"/>
  <c r="F715" i="3" s="1"/>
  <c r="E732" i="3"/>
  <c r="F576" i="4"/>
  <c r="E577" i="4"/>
  <c r="G576" i="4"/>
  <c r="E182" i="4"/>
  <c r="E178" i="4"/>
  <c r="E895" i="3"/>
  <c r="E903" i="3" s="1"/>
  <c r="E641" i="4"/>
  <c r="E596" i="4"/>
  <c r="G595" i="4"/>
  <c r="F595" i="4"/>
  <c r="F756" i="3"/>
  <c r="F758" i="3" s="1"/>
  <c r="E758" i="3"/>
  <c r="G758" i="3" s="1"/>
  <c r="G756" i="3"/>
  <c r="G753" i="3"/>
  <c r="E754" i="3"/>
  <c r="F753" i="3"/>
  <c r="F754" i="3" s="1"/>
  <c r="F560" i="4"/>
  <c r="G560" i="4"/>
  <c r="E350" i="4"/>
  <c r="D542" i="5"/>
  <c r="G559" i="4"/>
  <c r="E561" i="4"/>
  <c r="G561" i="4" s="1"/>
  <c r="F559" i="4"/>
  <c r="F561" i="4" s="1"/>
  <c r="E392" i="3"/>
  <c r="D600" i="3"/>
  <c r="E144" i="4"/>
  <c r="E158" i="3"/>
  <c r="E177" i="3"/>
  <c r="F14" i="3"/>
  <c r="F15" i="3" s="1"/>
  <c r="E76" i="3"/>
  <c r="E38" i="3"/>
  <c r="E115" i="3"/>
  <c r="G14" i="3"/>
  <c r="E57" i="3"/>
  <c r="E15" i="3"/>
  <c r="E96" i="3"/>
  <c r="E201" i="3"/>
  <c r="E139" i="3"/>
  <c r="E220" i="3"/>
  <c r="E116" i="4"/>
  <c r="E899" i="3"/>
  <c r="E904" i="3" s="1"/>
  <c r="E884" i="3"/>
  <c r="E557" i="4"/>
  <c r="G556" i="4"/>
  <c r="F556" i="4"/>
  <c r="F715" i="4"/>
  <c r="E523" i="4"/>
  <c r="G523" i="4" s="1"/>
  <c r="G521" i="4"/>
  <c r="F521" i="4"/>
  <c r="F523" i="4" s="1"/>
  <c r="E542" i="4"/>
  <c r="G542" i="4" s="1"/>
  <c r="G540" i="4"/>
  <c r="F540" i="4"/>
  <c r="E120" i="4"/>
  <c r="E97" i="4"/>
  <c r="E689" i="3"/>
  <c r="G689" i="3" s="1"/>
  <c r="F687" i="3"/>
  <c r="F689" i="3" s="1"/>
  <c r="G687" i="3"/>
  <c r="E264" i="4"/>
  <c r="E626" i="4"/>
  <c r="E461" i="3"/>
  <c r="E540" i="3"/>
  <c r="F416" i="3"/>
  <c r="E598" i="3"/>
  <c r="E643" i="3"/>
  <c r="E480" i="3"/>
  <c r="E499" i="3"/>
  <c r="E624" i="3"/>
  <c r="E418" i="3"/>
  <c r="G418" i="3" s="1"/>
  <c r="E521" i="3"/>
  <c r="E559" i="3"/>
  <c r="E662" i="3"/>
  <c r="E435" i="3"/>
  <c r="G416" i="3"/>
  <c r="E579" i="3"/>
  <c r="E206" i="4"/>
  <c r="G413" i="3"/>
  <c r="E458" i="3"/>
  <c r="E556" i="3"/>
  <c r="E414" i="3"/>
  <c r="E576" i="3"/>
  <c r="E432" i="3"/>
  <c r="E518" i="3"/>
  <c r="E537" i="3"/>
  <c r="E496" i="3"/>
  <c r="E595" i="3"/>
  <c r="E477" i="3"/>
  <c r="F413" i="3"/>
  <c r="F414" i="3" s="1"/>
  <c r="E622" i="4"/>
  <c r="E685" i="3"/>
  <c r="F684" i="3"/>
  <c r="G684" i="3"/>
  <c r="D482" i="5"/>
  <c r="E437" i="4"/>
  <c r="E482" i="4"/>
  <c r="D542" i="3"/>
  <c r="E43" i="4"/>
  <c r="E221" i="4"/>
  <c r="E734" i="4"/>
  <c r="G245" i="4"/>
  <c r="F245" i="4"/>
  <c r="E62" i="4"/>
  <c r="G522" i="4"/>
  <c r="F522" i="4"/>
  <c r="E354" i="3"/>
  <c r="E481" i="3"/>
  <c r="G417" i="3"/>
  <c r="F417" i="3"/>
  <c r="E522" i="3"/>
  <c r="E580" i="3"/>
  <c r="E625" i="3"/>
  <c r="E500" i="3"/>
  <c r="E644" i="3"/>
  <c r="E663" i="3"/>
  <c r="E560" i="3"/>
  <c r="E436" i="3"/>
  <c r="E599" i="3"/>
  <c r="E462" i="3"/>
  <c r="E541" i="3"/>
  <c r="D581" i="5"/>
  <c r="E463" i="4"/>
  <c r="D523" i="3"/>
  <c r="E163" i="4"/>
  <c r="E159" i="4"/>
  <c r="E538" i="4"/>
  <c r="F537" i="4"/>
  <c r="G537" i="4"/>
  <c r="E645" i="4"/>
  <c r="E224" i="5"/>
  <c r="G18" i="5"/>
  <c r="E205" i="5"/>
  <c r="F18" i="5"/>
  <c r="E100" i="5"/>
  <c r="E143" i="5"/>
  <c r="E181" i="5"/>
  <c r="E119" i="5"/>
  <c r="E80" i="5"/>
  <c r="E162" i="5"/>
  <c r="E42" i="5"/>
  <c r="E61" i="5"/>
  <c r="D501" i="5"/>
  <c r="E288" i="4"/>
  <c r="D561" i="5"/>
  <c r="F418" i="4"/>
  <c r="E268" i="3"/>
  <c r="E19" i="3"/>
  <c r="G19" i="3" s="1"/>
  <c r="F17" i="3"/>
  <c r="F19" i="3" s="1"/>
  <c r="E79" i="3"/>
  <c r="E142" i="3"/>
  <c r="E60" i="3"/>
  <c r="G17" i="3"/>
  <c r="E118" i="3"/>
  <c r="E161" i="3"/>
  <c r="E204" i="3"/>
  <c r="E223" i="3"/>
  <c r="E99" i="3"/>
  <c r="E180" i="3"/>
  <c r="E41" i="3"/>
  <c r="E81" i="4"/>
  <c r="E729" i="3"/>
  <c r="E711" i="3"/>
  <c r="F710" i="3"/>
  <c r="G710" i="3"/>
  <c r="E459" i="4"/>
  <c r="F758" i="4"/>
  <c r="E369" i="4"/>
  <c r="E307" i="4"/>
  <c r="F244" i="3"/>
  <c r="E245" i="3"/>
  <c r="E306" i="3"/>
  <c r="E368" i="3"/>
  <c r="E287" i="3"/>
  <c r="E349" i="3"/>
  <c r="E263" i="3"/>
  <c r="E387" i="3"/>
  <c r="E325" i="3"/>
  <c r="G244" i="3"/>
  <c r="E664" i="4"/>
  <c r="E292" i="3"/>
  <c r="F19" i="4"/>
  <c r="E39" i="4"/>
  <c r="F711" i="4"/>
  <c r="G711" i="4"/>
  <c r="E497" i="4"/>
  <c r="E202" i="4"/>
  <c r="D626" i="5"/>
  <c r="F599" i="4"/>
  <c r="G599" i="4"/>
  <c r="D645" i="5"/>
  <c r="D463" i="5"/>
  <c r="E373" i="3"/>
  <c r="E77" i="4"/>
  <c r="E660" i="4"/>
  <c r="G579" i="4"/>
  <c r="E581" i="4"/>
  <c r="G581" i="4" s="1"/>
  <c r="F579" i="4"/>
  <c r="F580" i="4"/>
  <c r="G580" i="4"/>
  <c r="E326" i="4"/>
  <c r="F598" i="4"/>
  <c r="F600" i="4" s="1"/>
  <c r="E600" i="4"/>
  <c r="G600" i="4" s="1"/>
  <c r="G598" i="4"/>
  <c r="E311" i="3"/>
  <c r="E101" i="4"/>
  <c r="E140" i="4"/>
  <c r="E730" i="4"/>
  <c r="E478" i="4"/>
  <c r="F542" i="4" l="1"/>
  <c r="E388" i="3"/>
  <c r="E120" i="3"/>
  <c r="F541" i="3"/>
  <c r="G541" i="3"/>
  <c r="E596" i="3"/>
  <c r="G595" i="3"/>
  <c r="F595" i="3"/>
  <c r="G598" i="3"/>
  <c r="E600" i="3"/>
  <c r="G600" i="3" s="1"/>
  <c r="F598" i="3"/>
  <c r="E140" i="3"/>
  <c r="E645" i="3"/>
  <c r="E659" i="3"/>
  <c r="E497" i="3"/>
  <c r="E505" i="3" s="1"/>
  <c r="E621" i="3"/>
  <c r="E640" i="3"/>
  <c r="F579" i="3"/>
  <c r="G579" i="3"/>
  <c r="E581" i="3"/>
  <c r="G581" i="3" s="1"/>
  <c r="F418" i="3"/>
  <c r="G557" i="4"/>
  <c r="F557" i="4"/>
  <c r="E202" i="3"/>
  <c r="E264" i="3"/>
  <c r="E350" i="3"/>
  <c r="E62" i="3"/>
  <c r="G599" i="3"/>
  <c r="F599" i="3"/>
  <c r="G537" i="3"/>
  <c r="F537" i="3"/>
  <c r="E538" i="3"/>
  <c r="E542" i="3"/>
  <c r="G542" i="3" s="1"/>
  <c r="G540" i="3"/>
  <c r="F540" i="3"/>
  <c r="E97" i="3"/>
  <c r="E905" i="3"/>
  <c r="G577" i="4"/>
  <c r="F577" i="4"/>
  <c r="E288" i="3"/>
  <c r="E144" i="3"/>
  <c r="G685" i="3"/>
  <c r="E693" i="3"/>
  <c r="F685" i="3"/>
  <c r="E519" i="3"/>
  <c r="F518" i="3"/>
  <c r="F519" i="3" s="1"/>
  <c r="G518" i="3"/>
  <c r="E437" i="3"/>
  <c r="E463" i="3"/>
  <c r="E23" i="3"/>
  <c r="G15" i="3"/>
  <c r="E734" i="3"/>
  <c r="E730" i="3"/>
  <c r="G754" i="3"/>
  <c r="E762" i="3"/>
  <c r="G560" i="3"/>
  <c r="F560" i="3"/>
  <c r="E433" i="3"/>
  <c r="E664" i="3"/>
  <c r="E886" i="3"/>
  <c r="E58" i="3"/>
  <c r="E221" i="3"/>
  <c r="E307" i="3"/>
  <c r="G576" i="3"/>
  <c r="E577" i="3"/>
  <c r="F576" i="3"/>
  <c r="F559" i="3"/>
  <c r="G559" i="3"/>
  <c r="E561" i="3"/>
  <c r="G561" i="3" s="1"/>
  <c r="E81" i="3"/>
  <c r="F581" i="4"/>
  <c r="E43" i="3"/>
  <c r="E422" i="3"/>
  <c r="G414" i="3"/>
  <c r="G521" i="3"/>
  <c r="E523" i="3"/>
  <c r="G523" i="3" s="1"/>
  <c r="F521" i="3"/>
  <c r="E116" i="3"/>
  <c r="E369" i="3"/>
  <c r="G245" i="3"/>
  <c r="F245" i="3"/>
  <c r="E253" i="3"/>
  <c r="E182" i="3"/>
  <c r="F538" i="4"/>
  <c r="G538" i="4"/>
  <c r="E557" i="3"/>
  <c r="G556" i="3"/>
  <c r="F556" i="3"/>
  <c r="E39" i="3"/>
  <c r="E47" i="3" s="1"/>
  <c r="E163" i="3"/>
  <c r="E478" i="3"/>
  <c r="E101" i="3"/>
  <c r="E459" i="3"/>
  <c r="E626" i="3"/>
  <c r="E77" i="3"/>
  <c r="F596" i="4"/>
  <c r="G596" i="4"/>
  <c r="E159" i="3"/>
  <c r="E225" i="3"/>
  <c r="F580" i="3"/>
  <c r="G580" i="3"/>
  <c r="E501" i="3"/>
  <c r="E326" i="3"/>
  <c r="E334" i="3" s="1"/>
  <c r="F711" i="3"/>
  <c r="E719" i="3"/>
  <c r="G711" i="3"/>
  <c r="E206" i="3"/>
  <c r="G522" i="3"/>
  <c r="F522" i="3"/>
  <c r="E482" i="3"/>
  <c r="E178" i="3"/>
  <c r="F561" i="3" l="1"/>
  <c r="G596" i="3"/>
  <c r="F596" i="3"/>
  <c r="E604" i="3"/>
  <c r="G519" i="3"/>
  <c r="E527" i="3"/>
  <c r="F538" i="3"/>
  <c r="G538" i="3"/>
  <c r="E546" i="3"/>
  <c r="E315" i="3"/>
  <c r="E358" i="3"/>
  <c r="G557" i="3"/>
  <c r="E565" i="3"/>
  <c r="F557" i="3"/>
  <c r="E486" i="3"/>
  <c r="E124" i="3"/>
  <c r="E296" i="3"/>
  <c r="F577" i="3"/>
  <c r="E585" i="3"/>
  <c r="G577" i="3"/>
  <c r="E229" i="3"/>
  <c r="F581" i="3"/>
  <c r="E148" i="3"/>
  <c r="E167" i="3"/>
  <c r="E467" i="3"/>
  <c r="F523" i="3"/>
  <c r="F600" i="3"/>
  <c r="E441" i="3"/>
  <c r="E738" i="3"/>
  <c r="E105" i="3"/>
  <c r="E272" i="3"/>
  <c r="E186" i="3"/>
  <c r="E641" i="3"/>
  <c r="E622" i="3"/>
  <c r="E660" i="3"/>
  <c r="E85" i="3"/>
  <c r="E377" i="3"/>
  <c r="E66" i="3"/>
  <c r="F542" i="3"/>
  <c r="E210" i="3"/>
  <c r="E396" i="3"/>
  <c r="D730" i="5"/>
  <c r="D734" i="5"/>
  <c r="D388" i="5"/>
  <c r="D369" i="5"/>
  <c r="D326" i="5"/>
  <c r="D288" i="5"/>
  <c r="D39" i="5"/>
  <c r="D163" i="5"/>
  <c r="D221" i="5"/>
  <c r="G80" i="5" l="1"/>
  <c r="F80" i="5"/>
  <c r="E668" i="3"/>
  <c r="F61" i="5"/>
  <c r="G61" i="5"/>
  <c r="E630" i="3"/>
  <c r="G42" i="5"/>
  <c r="F42" i="5"/>
  <c r="F100" i="5"/>
  <c r="G100" i="5"/>
  <c r="G119" i="5"/>
  <c r="F119" i="5"/>
  <c r="D808" i="5"/>
  <c r="F143" i="5"/>
  <c r="G143" i="5"/>
  <c r="F162" i="5"/>
  <c r="G162" i="5"/>
  <c r="E649" i="3"/>
  <c r="F181" i="5"/>
  <c r="G181" i="5"/>
  <c r="D43" i="5"/>
  <c r="F205" i="5"/>
  <c r="G205" i="5"/>
  <c r="D880" i="5"/>
  <c r="F224" i="5"/>
  <c r="G224" i="5"/>
  <c r="D120" i="5"/>
  <c r="D62" i="5"/>
  <c r="D144" i="5"/>
  <c r="D292" i="5"/>
  <c r="D101" i="5"/>
  <c r="D77" i="5"/>
  <c r="D140" i="5"/>
  <c r="D58" i="5"/>
  <c r="D225" i="5"/>
  <c r="D182" i="5"/>
  <c r="D81" i="5"/>
  <c r="D206" i="5"/>
  <c r="D178" i="5"/>
  <c r="D437" i="5"/>
  <c r="D97" i="5"/>
  <c r="D202" i="5"/>
  <c r="D159" i="5"/>
  <c r="D116" i="5"/>
  <c r="D354" i="5"/>
  <c r="D311" i="5"/>
  <c r="D268" i="5"/>
  <c r="D392" i="5"/>
  <c r="D373" i="5"/>
  <c r="D330" i="5"/>
  <c r="D264" i="5"/>
  <c r="D307" i="5"/>
  <c r="D350" i="5"/>
  <c r="D433" i="5"/>
  <c r="D876" i="5"/>
  <c r="D899" i="5" l="1"/>
  <c r="D895" i="5"/>
  <c r="F61" i="3" l="1"/>
  <c r="G61" i="3"/>
  <c r="F181" i="3"/>
  <c r="G181" i="3"/>
  <c r="F224" i="4"/>
  <c r="G224" i="4"/>
  <c r="F181" i="4"/>
  <c r="G181" i="4"/>
  <c r="F80" i="3"/>
  <c r="G80" i="3"/>
  <c r="G61" i="4"/>
  <c r="F61" i="4"/>
  <c r="F100" i="3"/>
  <c r="G100" i="3"/>
  <c r="G205" i="4"/>
  <c r="F205" i="4"/>
  <c r="G224" i="3"/>
  <c r="F224" i="3"/>
  <c r="G119" i="3"/>
  <c r="F119" i="3"/>
  <c r="F143" i="3"/>
  <c r="G143" i="3"/>
  <c r="F80" i="4"/>
  <c r="G80" i="4"/>
  <c r="F205" i="3"/>
  <c r="G205" i="3"/>
  <c r="G100" i="4"/>
  <c r="F100" i="4"/>
  <c r="G42" i="4"/>
  <c r="F42" i="4"/>
  <c r="G162" i="4"/>
  <c r="F162" i="4"/>
  <c r="F119" i="4"/>
  <c r="G119" i="4"/>
  <c r="F143" i="4"/>
  <c r="G143" i="4"/>
  <c r="G42" i="3"/>
  <c r="F42" i="3"/>
  <c r="F162" i="3"/>
  <c r="G162" i="3"/>
  <c r="E807" i="5" l="1"/>
  <c r="G786" i="5"/>
  <c r="F786" i="5"/>
  <c r="F756" i="5"/>
  <c r="E758" i="5"/>
  <c r="G758" i="5" s="1"/>
  <c r="G756" i="5"/>
  <c r="E806" i="5"/>
  <c r="G785" i="5"/>
  <c r="E787" i="5"/>
  <c r="G787" i="5" s="1"/>
  <c r="F785" i="5"/>
  <c r="F787" i="5" s="1"/>
  <c r="G687" i="5"/>
  <c r="E689" i="5"/>
  <c r="G689" i="5" s="1"/>
  <c r="F687" i="5"/>
  <c r="E541" i="5"/>
  <c r="E580" i="5"/>
  <c r="E644" i="5"/>
  <c r="E481" i="5"/>
  <c r="E599" i="5"/>
  <c r="F417" i="5"/>
  <c r="E663" i="5"/>
  <c r="E500" i="5"/>
  <c r="E522" i="5"/>
  <c r="E625" i="5"/>
  <c r="E560" i="5"/>
  <c r="G417" i="5"/>
  <c r="E462" i="5"/>
  <c r="E436" i="5"/>
  <c r="E643" i="5"/>
  <c r="E461" i="5"/>
  <c r="E559" i="5"/>
  <c r="G416" i="5"/>
  <c r="E418" i="5"/>
  <c r="G418" i="5" s="1"/>
  <c r="E662" i="5"/>
  <c r="E540" i="5"/>
  <c r="E499" i="5"/>
  <c r="F416" i="5"/>
  <c r="F418" i="5" s="1"/>
  <c r="E435" i="5"/>
  <c r="E624" i="5"/>
  <c r="E480" i="5"/>
  <c r="E521" i="5"/>
  <c r="E579" i="5"/>
  <c r="E598" i="5"/>
  <c r="E733" i="5"/>
  <c r="F714" i="5"/>
  <c r="G714" i="5"/>
  <c r="F757" i="5"/>
  <c r="G757" i="5"/>
  <c r="E879" i="5"/>
  <c r="G855" i="5"/>
  <c r="F855" i="5"/>
  <c r="E391" i="5"/>
  <c r="E310" i="5"/>
  <c r="E329" i="5"/>
  <c r="G248" i="5"/>
  <c r="F248" i="5"/>
  <c r="E372" i="5"/>
  <c r="E267" i="5"/>
  <c r="E353" i="5"/>
  <c r="E291" i="5"/>
  <c r="G688" i="5"/>
  <c r="F688" i="5"/>
  <c r="E835" i="5"/>
  <c r="G835" i="5" s="1"/>
  <c r="F833" i="5"/>
  <c r="G833" i="5"/>
  <c r="E878" i="5"/>
  <c r="E856" i="5"/>
  <c r="G856" i="5" s="1"/>
  <c r="F854" i="5"/>
  <c r="F856" i="5" s="1"/>
  <c r="G854" i="5"/>
  <c r="F834" i="5"/>
  <c r="G834" i="5"/>
  <c r="E223" i="5"/>
  <c r="E204" i="5"/>
  <c r="E60" i="5"/>
  <c r="E79" i="5"/>
  <c r="E180" i="5"/>
  <c r="G17" i="5"/>
  <c r="E118" i="5"/>
  <c r="F17" i="5"/>
  <c r="F19" i="5" s="1"/>
  <c r="E41" i="5"/>
  <c r="E161" i="5"/>
  <c r="E19" i="5"/>
  <c r="G19" i="5" s="1"/>
  <c r="E142" i="5"/>
  <c r="E99" i="5"/>
  <c r="G713" i="5"/>
  <c r="E732" i="5"/>
  <c r="F713" i="5"/>
  <c r="E715" i="5"/>
  <c r="G715" i="5" s="1"/>
  <c r="E309" i="5"/>
  <c r="E290" i="5"/>
  <c r="E328" i="5"/>
  <c r="E249" i="5"/>
  <c r="G249" i="5" s="1"/>
  <c r="G247" i="5"/>
  <c r="E266" i="5"/>
  <c r="E371" i="5"/>
  <c r="F247" i="5"/>
  <c r="F249" i="5" s="1"/>
  <c r="E390" i="5"/>
  <c r="E352" i="5"/>
  <c r="E101" i="5" l="1"/>
  <c r="G101" i="5" s="1"/>
  <c r="F99" i="5"/>
  <c r="F101" i="5" s="1"/>
  <c r="G99" i="5"/>
  <c r="G223" i="5"/>
  <c r="E225" i="5"/>
  <c r="G225" i="5" s="1"/>
  <c r="F223" i="5"/>
  <c r="F225" i="5" s="1"/>
  <c r="G291" i="5"/>
  <c r="F291" i="5"/>
  <c r="F499" i="5"/>
  <c r="F501" i="5" s="1"/>
  <c r="G499" i="5"/>
  <c r="E501" i="5"/>
  <c r="G501" i="5" s="1"/>
  <c r="G625" i="5"/>
  <c r="F625" i="5"/>
  <c r="F500" i="5"/>
  <c r="G500" i="5"/>
  <c r="E898" i="5"/>
  <c r="F879" i="5"/>
  <c r="G879" i="5"/>
  <c r="F161" i="5"/>
  <c r="F163" i="5" s="1"/>
  <c r="G161" i="5"/>
  <c r="E163" i="5"/>
  <c r="G163" i="5" s="1"/>
  <c r="F372" i="5"/>
  <c r="G372" i="5"/>
  <c r="F663" i="5"/>
  <c r="G663" i="5"/>
  <c r="E144" i="5"/>
  <c r="G144" i="5" s="1"/>
  <c r="G142" i="5"/>
  <c r="F142" i="5"/>
  <c r="F144" i="5" s="1"/>
  <c r="G41" i="5"/>
  <c r="F41" i="5"/>
  <c r="F43" i="5" s="1"/>
  <c r="E43" i="5"/>
  <c r="G43" i="5" s="1"/>
  <c r="G733" i="5"/>
  <c r="F733" i="5"/>
  <c r="E808" i="5"/>
  <c r="G808" i="5" s="1"/>
  <c r="F806" i="5"/>
  <c r="F808" i="5" s="1"/>
  <c r="G806" i="5"/>
  <c r="F522" i="5"/>
  <c r="G522" i="5"/>
  <c r="G266" i="5"/>
  <c r="F266" i="5"/>
  <c r="E268" i="5"/>
  <c r="G268" i="5" s="1"/>
  <c r="G328" i="5"/>
  <c r="E330" i="5"/>
  <c r="G330" i="5" s="1"/>
  <c r="F328" i="5"/>
  <c r="F330" i="5" s="1"/>
  <c r="G598" i="5"/>
  <c r="E600" i="5"/>
  <c r="G600" i="5" s="1"/>
  <c r="F598" i="5"/>
  <c r="F600" i="5" s="1"/>
  <c r="E561" i="5"/>
  <c r="G561" i="5" s="1"/>
  <c r="F559" i="5"/>
  <c r="G559" i="5"/>
  <c r="G599" i="5"/>
  <c r="F599" i="5"/>
  <c r="F560" i="5"/>
  <c r="G560" i="5"/>
  <c r="G290" i="5"/>
  <c r="E292" i="5"/>
  <c r="G292" i="5" s="1"/>
  <c r="F290" i="5"/>
  <c r="F292" i="5" s="1"/>
  <c r="E120" i="5"/>
  <c r="G120" i="5" s="1"/>
  <c r="G118" i="5"/>
  <c r="F118" i="5"/>
  <c r="F120" i="5" s="1"/>
  <c r="E897" i="5"/>
  <c r="F878" i="5"/>
  <c r="G878" i="5"/>
  <c r="E880" i="5"/>
  <c r="F329" i="5"/>
  <c r="G329" i="5"/>
  <c r="E581" i="5"/>
  <c r="G581" i="5" s="1"/>
  <c r="G579" i="5"/>
  <c r="F579" i="5"/>
  <c r="F581" i="5" s="1"/>
  <c r="E463" i="5"/>
  <c r="G463" i="5" s="1"/>
  <c r="G461" i="5"/>
  <c r="F461" i="5"/>
  <c r="F463" i="5" s="1"/>
  <c r="G481" i="5"/>
  <c r="F481" i="5"/>
  <c r="F390" i="5"/>
  <c r="G390" i="5"/>
  <c r="E392" i="5"/>
  <c r="G392" i="5" s="1"/>
  <c r="E373" i="5"/>
  <c r="G373" i="5" s="1"/>
  <c r="G371" i="5"/>
  <c r="F371" i="5"/>
  <c r="G267" i="5"/>
  <c r="F267" i="5"/>
  <c r="G309" i="5"/>
  <c r="F309" i="5"/>
  <c r="F311" i="5" s="1"/>
  <c r="E311" i="5"/>
  <c r="G311" i="5" s="1"/>
  <c r="G310" i="5"/>
  <c r="F310" i="5"/>
  <c r="E523" i="5"/>
  <c r="G523" i="5" s="1"/>
  <c r="G521" i="5"/>
  <c r="F521" i="5"/>
  <c r="F523" i="5" s="1"/>
  <c r="E645" i="5"/>
  <c r="G645" i="5" s="1"/>
  <c r="G643" i="5"/>
  <c r="F643" i="5"/>
  <c r="G644" i="5"/>
  <c r="F644" i="5"/>
  <c r="F758" i="5"/>
  <c r="F662" i="5"/>
  <c r="E664" i="5"/>
  <c r="G664" i="5" s="1"/>
  <c r="G662" i="5"/>
  <c r="F180" i="5"/>
  <c r="F182" i="5" s="1"/>
  <c r="G180" i="5"/>
  <c r="E182" i="5"/>
  <c r="G182" i="5" s="1"/>
  <c r="F835" i="5"/>
  <c r="F391" i="5"/>
  <c r="G391" i="5"/>
  <c r="E482" i="5"/>
  <c r="G482" i="5" s="1"/>
  <c r="G480" i="5"/>
  <c r="F480" i="5"/>
  <c r="F482" i="5" s="1"/>
  <c r="F436" i="5"/>
  <c r="G436" i="5"/>
  <c r="F580" i="5"/>
  <c r="G580" i="5"/>
  <c r="G204" i="5"/>
  <c r="F204" i="5"/>
  <c r="F206" i="5" s="1"/>
  <c r="E206" i="5"/>
  <c r="G206" i="5" s="1"/>
  <c r="G540" i="5"/>
  <c r="F540" i="5"/>
  <c r="E542" i="5"/>
  <c r="G542" i="5" s="1"/>
  <c r="F715" i="5"/>
  <c r="G79" i="5"/>
  <c r="E81" i="5"/>
  <c r="G81" i="5" s="1"/>
  <c r="F79" i="5"/>
  <c r="F81" i="5" s="1"/>
  <c r="E626" i="5"/>
  <c r="G626" i="5" s="1"/>
  <c r="F624" i="5"/>
  <c r="F626" i="5" s="1"/>
  <c r="G624" i="5"/>
  <c r="G462" i="5"/>
  <c r="F462" i="5"/>
  <c r="G541" i="5"/>
  <c r="F541" i="5"/>
  <c r="F353" i="5"/>
  <c r="G353" i="5"/>
  <c r="F352" i="5"/>
  <c r="F354" i="5" s="1"/>
  <c r="E354" i="5"/>
  <c r="G354" i="5" s="1"/>
  <c r="G352" i="5"/>
  <c r="E734" i="5"/>
  <c r="G734" i="5" s="1"/>
  <c r="F732" i="5"/>
  <c r="G732" i="5"/>
  <c r="E62" i="5"/>
  <c r="G62" i="5" s="1"/>
  <c r="G60" i="5"/>
  <c r="F60" i="5"/>
  <c r="F62" i="5" s="1"/>
  <c r="F435" i="5"/>
  <c r="F437" i="5" s="1"/>
  <c r="E437" i="5"/>
  <c r="G437" i="5" s="1"/>
  <c r="G435" i="5"/>
  <c r="F689" i="5"/>
  <c r="G807" i="5"/>
  <c r="F807" i="5"/>
  <c r="F645" i="5" l="1"/>
  <c r="F542" i="5"/>
  <c r="F373" i="5"/>
  <c r="F734" i="5"/>
  <c r="G880" i="5"/>
  <c r="E885" i="5"/>
  <c r="F268" i="5"/>
  <c r="F898" i="5"/>
  <c r="G898" i="5"/>
  <c r="F392" i="5"/>
  <c r="F880" i="5"/>
  <c r="F664" i="5"/>
  <c r="F897" i="5"/>
  <c r="F899" i="5" s="1"/>
  <c r="G897" i="5"/>
  <c r="E899" i="5"/>
  <c r="F561" i="5"/>
  <c r="E904" i="5" l="1"/>
  <c r="G899" i="5"/>
  <c r="D482" i="4" l="1"/>
  <c r="F480" i="4"/>
  <c r="G480" i="4"/>
  <c r="G481" i="4"/>
  <c r="F481" i="4"/>
  <c r="D734" i="4"/>
  <c r="G732" i="4"/>
  <c r="F732" i="4"/>
  <c r="F734" i="4" s="1"/>
  <c r="G647" i="4"/>
  <c r="F647" i="4"/>
  <c r="G733" i="3"/>
  <c r="F733" i="3"/>
  <c r="G733" i="4"/>
  <c r="F733" i="4"/>
  <c r="G644" i="3"/>
  <c r="F644" i="3"/>
  <c r="D437" i="4"/>
  <c r="F435" i="4"/>
  <c r="G435" i="4"/>
  <c r="G484" i="4"/>
  <c r="F484" i="4"/>
  <c r="G436" i="4"/>
  <c r="F436" i="4"/>
  <c r="F500" i="3"/>
  <c r="G500" i="3"/>
  <c r="G663" i="3"/>
  <c r="F663" i="3"/>
  <c r="D880" i="4"/>
  <c r="F878" i="4"/>
  <c r="G878" i="4"/>
  <c r="F500" i="4"/>
  <c r="G500" i="4"/>
  <c r="G436" i="3"/>
  <c r="F436" i="3"/>
  <c r="F356" i="4"/>
  <c r="G356" i="4"/>
  <c r="G481" i="3"/>
  <c r="F481" i="3"/>
  <c r="F666" i="4"/>
  <c r="G666" i="4"/>
  <c r="G879" i="4"/>
  <c r="F879" i="4"/>
  <c r="D463" i="4"/>
  <c r="F461" i="4"/>
  <c r="G461" i="4"/>
  <c r="D626" i="4"/>
  <c r="G624" i="4"/>
  <c r="F624" i="4"/>
  <c r="F626" i="4" s="1"/>
  <c r="F807" i="4"/>
  <c r="G807" i="4"/>
  <c r="G882" i="4"/>
  <c r="F882" i="4"/>
  <c r="F736" i="4"/>
  <c r="G736" i="4"/>
  <c r="D664" i="4"/>
  <c r="G662" i="4"/>
  <c r="F662" i="4"/>
  <c r="F663" i="4"/>
  <c r="G663" i="4"/>
  <c r="F439" i="4"/>
  <c r="G439" i="4"/>
  <c r="G503" i="4"/>
  <c r="F503" i="4"/>
  <c r="D808" i="4"/>
  <c r="G806" i="4"/>
  <c r="F806" i="4"/>
  <c r="F808" i="4" s="1"/>
  <c r="G462" i="4"/>
  <c r="F462" i="4"/>
  <c r="F625" i="4"/>
  <c r="G625" i="4"/>
  <c r="D812" i="4"/>
  <c r="G812" i="4" s="1"/>
  <c r="F810" i="4"/>
  <c r="F812" i="4" s="1"/>
  <c r="G810" i="4"/>
  <c r="G879" i="3"/>
  <c r="F879" i="3"/>
  <c r="D645" i="4"/>
  <c r="G643" i="4"/>
  <c r="F643" i="4"/>
  <c r="G394" i="4"/>
  <c r="F394" i="4"/>
  <c r="D501" i="4"/>
  <c r="G499" i="4"/>
  <c r="F499" i="4"/>
  <c r="F501" i="4" s="1"/>
  <c r="G625" i="3"/>
  <c r="F625" i="3"/>
  <c r="G807" i="3"/>
  <c r="F807" i="3"/>
  <c r="D880" i="3"/>
  <c r="G880" i="3" s="1"/>
  <c r="F878" i="3"/>
  <c r="F880" i="3" s="1"/>
  <c r="G878" i="3"/>
  <c r="G375" i="4"/>
  <c r="F375" i="4"/>
  <c r="G644" i="4"/>
  <c r="F644" i="4"/>
  <c r="G462" i="3"/>
  <c r="F462" i="3"/>
  <c r="G465" i="4"/>
  <c r="F465" i="4"/>
  <c r="G628" i="4"/>
  <c r="F628" i="4"/>
  <c r="F664" i="4" l="1"/>
  <c r="G901" i="4"/>
  <c r="F901" i="4"/>
  <c r="D631" i="4"/>
  <c r="G626" i="4"/>
  <c r="D506" i="4"/>
  <c r="G501" i="4"/>
  <c r="D626" i="3"/>
  <c r="G626" i="3" s="1"/>
  <c r="F624" i="3"/>
  <c r="F626" i="3" s="1"/>
  <c r="G624" i="3"/>
  <c r="F463" i="4"/>
  <c r="D501" i="3"/>
  <c r="G501" i="3" s="1"/>
  <c r="F499" i="3"/>
  <c r="F501" i="3" s="1"/>
  <c r="G499" i="3"/>
  <c r="D669" i="4"/>
  <c r="G664" i="4"/>
  <c r="D468" i="4"/>
  <c r="G463" i="4"/>
  <c r="D482" i="3"/>
  <c r="G482" i="3" s="1"/>
  <c r="F480" i="3"/>
  <c r="F482" i="3" s="1"/>
  <c r="G480" i="3"/>
  <c r="D808" i="3"/>
  <c r="G808" i="3" s="1"/>
  <c r="F806" i="3"/>
  <c r="F808" i="3" s="1"/>
  <c r="G806" i="3"/>
  <c r="F645" i="4"/>
  <c r="F437" i="4"/>
  <c r="D739" i="4"/>
  <c r="G734" i="4"/>
  <c r="G898" i="4"/>
  <c r="F898" i="4"/>
  <c r="D463" i="3"/>
  <c r="G463" i="3" s="1"/>
  <c r="G461" i="3"/>
  <c r="F461" i="3"/>
  <c r="F463" i="3" s="1"/>
  <c r="G898" i="3"/>
  <c r="F898" i="3"/>
  <c r="F880" i="4"/>
  <c r="D442" i="4"/>
  <c r="G437" i="4"/>
  <c r="D899" i="3"/>
  <c r="G899" i="3" s="1"/>
  <c r="G897" i="3"/>
  <c r="F897" i="3"/>
  <c r="D650" i="4"/>
  <c r="G645" i="4"/>
  <c r="D815" i="4"/>
  <c r="D816" i="4" s="1"/>
  <c r="G808" i="4"/>
  <c r="D885" i="4"/>
  <c r="G880" i="4"/>
  <c r="D664" i="3"/>
  <c r="G664" i="3" s="1"/>
  <c r="G662" i="3"/>
  <c r="F662" i="3"/>
  <c r="F664" i="3" s="1"/>
  <c r="D437" i="3"/>
  <c r="G437" i="3" s="1"/>
  <c r="G435" i="3"/>
  <c r="F435" i="3"/>
  <c r="F437" i="3" s="1"/>
  <c r="D645" i="3"/>
  <c r="G645" i="3" s="1"/>
  <c r="F643" i="3"/>
  <c r="F645" i="3" s="1"/>
  <c r="G643" i="3"/>
  <c r="D899" i="4"/>
  <c r="G897" i="4"/>
  <c r="F897" i="4"/>
  <c r="F899" i="4" s="1"/>
  <c r="F482" i="4"/>
  <c r="D734" i="3"/>
  <c r="G734" i="3" s="1"/>
  <c r="G732" i="3"/>
  <c r="F732" i="3"/>
  <c r="F734" i="3" s="1"/>
  <c r="D487" i="4"/>
  <c r="G482" i="4"/>
  <c r="G885" i="4" l="1"/>
  <c r="F885" i="4"/>
  <c r="D904" i="4"/>
  <c r="G899" i="4"/>
  <c r="F899" i="3"/>
  <c r="G904" i="4" l="1"/>
  <c r="F904" i="4"/>
  <c r="G332" i="4" l="1"/>
  <c r="F332" i="4"/>
  <c r="G122" i="4"/>
  <c r="F122" i="4"/>
  <c r="G227" i="4"/>
  <c r="F227" i="4"/>
  <c r="G103" i="4"/>
  <c r="F103" i="4"/>
  <c r="G146" i="4"/>
  <c r="F146" i="4"/>
  <c r="G294" i="4"/>
  <c r="F294" i="4"/>
  <c r="G45" i="4"/>
  <c r="F45" i="4"/>
  <c r="G64" i="4"/>
  <c r="F64" i="4"/>
  <c r="F83" i="4"/>
  <c r="G83" i="4"/>
  <c r="F184" i="4"/>
  <c r="G184" i="4"/>
  <c r="G313" i="4"/>
  <c r="F313" i="4"/>
  <c r="G165" i="4"/>
  <c r="F165" i="4"/>
  <c r="F208" i="4"/>
  <c r="G208" i="4"/>
  <c r="D120" i="4" l="1"/>
  <c r="F118" i="4"/>
  <c r="F120" i="4" s="1"/>
  <c r="G118" i="4"/>
  <c r="D144" i="4"/>
  <c r="F142" i="4"/>
  <c r="F144" i="4" s="1"/>
  <c r="G142" i="4"/>
  <c r="D225" i="4"/>
  <c r="F223" i="4"/>
  <c r="F225" i="4" s="1"/>
  <c r="G223" i="4"/>
  <c r="D182" i="4"/>
  <c r="F180" i="4"/>
  <c r="F182" i="4" s="1"/>
  <c r="G180" i="4"/>
  <c r="D392" i="3"/>
  <c r="G392" i="3" s="1"/>
  <c r="F390" i="3"/>
  <c r="G390" i="3"/>
  <c r="D392" i="4"/>
  <c r="F390" i="4"/>
  <c r="G390" i="4"/>
  <c r="G391" i="4"/>
  <c r="F391" i="4"/>
  <c r="F270" i="4"/>
  <c r="G270" i="4"/>
  <c r="D163" i="4"/>
  <c r="G161" i="4"/>
  <c r="F161" i="4"/>
  <c r="F163" i="4" s="1"/>
  <c r="D206" i="4"/>
  <c r="G204" i="4"/>
  <c r="F204" i="4"/>
  <c r="F206" i="4" s="1"/>
  <c r="F391" i="3"/>
  <c r="G391" i="3"/>
  <c r="D81" i="4"/>
  <c r="F79" i="4"/>
  <c r="F81" i="4" s="1"/>
  <c r="G79" i="4"/>
  <c r="D101" i="4"/>
  <c r="G99" i="4"/>
  <c r="F99" i="4"/>
  <c r="F101" i="4" s="1"/>
  <c r="F310" i="4" l="1"/>
  <c r="G310" i="4"/>
  <c r="D168" i="4"/>
  <c r="G163" i="4"/>
  <c r="F329" i="4"/>
  <c r="G329" i="4"/>
  <c r="D187" i="4"/>
  <c r="G182" i="4"/>
  <c r="F267" i="4"/>
  <c r="G267" i="4"/>
  <c r="D354" i="4"/>
  <c r="F352" i="4"/>
  <c r="F354" i="4" s="1"/>
  <c r="G352" i="4"/>
  <c r="D86" i="4"/>
  <c r="G81" i="4"/>
  <c r="D230" i="4"/>
  <c r="G225" i="4"/>
  <c r="F291" i="4"/>
  <c r="G291" i="4"/>
  <c r="D373" i="4"/>
  <c r="F371" i="4"/>
  <c r="F373" i="4" s="1"/>
  <c r="G371" i="4"/>
  <c r="D106" i="4"/>
  <c r="G101" i="4"/>
  <c r="D292" i="4"/>
  <c r="G290" i="4"/>
  <c r="F290" i="4"/>
  <c r="F392" i="4"/>
  <c r="D292" i="3"/>
  <c r="G292" i="3" s="1"/>
  <c r="G290" i="3"/>
  <c r="F290" i="3"/>
  <c r="D268" i="3"/>
  <c r="G268" i="3" s="1"/>
  <c r="G266" i="3"/>
  <c r="F266" i="3"/>
  <c r="F268" i="3" s="1"/>
  <c r="G310" i="3"/>
  <c r="F310" i="3"/>
  <c r="G372" i="3"/>
  <c r="F372" i="3"/>
  <c r="D397" i="4"/>
  <c r="G392" i="4"/>
  <c r="D149" i="4"/>
  <c r="G144" i="4"/>
  <c r="D268" i="4"/>
  <c r="G266" i="4"/>
  <c r="F266" i="4"/>
  <c r="F268" i="4" s="1"/>
  <c r="D373" i="3"/>
  <c r="G373" i="3" s="1"/>
  <c r="F371" i="3"/>
  <c r="F373" i="3" s="1"/>
  <c r="G371" i="3"/>
  <c r="D311" i="3"/>
  <c r="G311" i="3" s="1"/>
  <c r="F309" i="3"/>
  <c r="G309" i="3"/>
  <c r="G329" i="3"/>
  <c r="F329" i="3"/>
  <c r="F291" i="3"/>
  <c r="G291" i="3"/>
  <c r="G353" i="3"/>
  <c r="F353" i="3"/>
  <c r="D330" i="4"/>
  <c r="G328" i="4"/>
  <c r="F328" i="4"/>
  <c r="F330" i="4" s="1"/>
  <c r="G267" i="3"/>
  <c r="F267" i="3"/>
  <c r="G372" i="4"/>
  <c r="F372" i="4"/>
  <c r="D211" i="4"/>
  <c r="G206" i="4"/>
  <c r="F392" i="3"/>
  <c r="D330" i="3"/>
  <c r="G328" i="3"/>
  <c r="F328" i="3"/>
  <c r="F330" i="3" s="1"/>
  <c r="D354" i="3"/>
  <c r="G354" i="3" s="1"/>
  <c r="G352" i="3"/>
  <c r="F352" i="3"/>
  <c r="D311" i="4"/>
  <c r="F309" i="4"/>
  <c r="F311" i="4" s="1"/>
  <c r="G309" i="4"/>
  <c r="F353" i="4"/>
  <c r="G353" i="4"/>
  <c r="D125" i="4"/>
  <c r="G120" i="4"/>
  <c r="D359" i="4" l="1"/>
  <c r="G354" i="4"/>
  <c r="D335" i="4"/>
  <c r="G330" i="4"/>
  <c r="D378" i="4"/>
  <c r="G373" i="4"/>
  <c r="D273" i="4"/>
  <c r="G268" i="4"/>
  <c r="F292" i="3"/>
  <c r="D43" i="4"/>
  <c r="F41" i="4"/>
  <c r="F43" i="4" s="1"/>
  <c r="G41" i="4"/>
  <c r="F292" i="4"/>
  <c r="D316" i="4"/>
  <c r="G311" i="4"/>
  <c r="F311" i="3"/>
  <c r="D62" i="4"/>
  <c r="G60" i="4"/>
  <c r="F60" i="4"/>
  <c r="F62" i="4" s="1"/>
  <c r="F354" i="3"/>
  <c r="D297" i="4"/>
  <c r="G292" i="4"/>
  <c r="D48" i="4" l="1"/>
  <c r="G43" i="4"/>
  <c r="D67" i="4"/>
  <c r="G62" i="4"/>
  <c r="D101" i="3" l="1"/>
  <c r="G101" i="3" s="1"/>
  <c r="G99" i="3"/>
  <c r="F99" i="3"/>
  <c r="F101" i="3" s="1"/>
  <c r="D43" i="3"/>
  <c r="G43" i="3" s="1"/>
  <c r="G41" i="3"/>
  <c r="F41" i="3"/>
  <c r="F43" i="3" s="1"/>
  <c r="D144" i="3"/>
  <c r="G144" i="3" s="1"/>
  <c r="G142" i="3"/>
  <c r="F142" i="3"/>
  <c r="F144" i="3" s="1"/>
  <c r="D225" i="3"/>
  <c r="G225" i="3" s="1"/>
  <c r="F223" i="3"/>
  <c r="F225" i="3" s="1"/>
  <c r="G223" i="3"/>
  <c r="D62" i="3"/>
  <c r="G62" i="3" s="1"/>
  <c r="G60" i="3"/>
  <c r="F60" i="3"/>
  <c r="F62" i="3" s="1"/>
  <c r="D81" i="3"/>
  <c r="G81" i="3" s="1"/>
  <c r="F79" i="3"/>
  <c r="F81" i="3" s="1"/>
  <c r="G79" i="3"/>
  <c r="D120" i="3"/>
  <c r="G120" i="3" s="1"/>
  <c r="F118" i="3"/>
  <c r="F120" i="3" s="1"/>
  <c r="G118" i="3"/>
  <c r="D182" i="3"/>
  <c r="G182" i="3" s="1"/>
  <c r="G180" i="3"/>
  <c r="F180" i="3"/>
  <c r="F182" i="3" s="1"/>
  <c r="D163" i="3"/>
  <c r="G163" i="3" s="1"/>
  <c r="G161" i="3"/>
  <c r="F161" i="3"/>
  <c r="F163" i="3" s="1"/>
  <c r="D206" i="3"/>
  <c r="G206" i="3" s="1"/>
  <c r="F204" i="3"/>
  <c r="F206" i="3" s="1"/>
  <c r="G204" i="3"/>
  <c r="D493" i="4" l="1"/>
  <c r="D726" i="4"/>
  <c r="D429" i="4"/>
  <c r="D93" i="4"/>
  <c r="D174" i="4"/>
  <c r="D322" i="4"/>
  <c r="D112" i="4"/>
  <c r="D284" i="4"/>
  <c r="D54" i="4"/>
  <c r="D73" i="4"/>
  <c r="D346" i="4"/>
  <c r="D178" i="4" l="1"/>
  <c r="G176" i="4"/>
  <c r="F176" i="4"/>
  <c r="G96" i="4"/>
  <c r="F96" i="4"/>
  <c r="G263" i="4"/>
  <c r="F263" i="4"/>
  <c r="G729" i="4"/>
  <c r="F729" i="4"/>
  <c r="F349" i="4"/>
  <c r="G349" i="4"/>
  <c r="F57" i="4"/>
  <c r="G57" i="4"/>
  <c r="F496" i="4"/>
  <c r="G496" i="4"/>
  <c r="D350" i="4"/>
  <c r="F348" i="4"/>
  <c r="G348" i="4"/>
  <c r="F115" i="4"/>
  <c r="G115" i="4"/>
  <c r="F495" i="4"/>
  <c r="D497" i="4"/>
  <c r="D505" i="4" s="1"/>
  <c r="D507" i="4" s="1"/>
  <c r="G495" i="4"/>
  <c r="F476" i="4"/>
  <c r="D478" i="4"/>
  <c r="G476" i="4"/>
  <c r="D140" i="4"/>
  <c r="F138" i="4"/>
  <c r="G138" i="4"/>
  <c r="G219" i="4"/>
  <c r="F219" i="4"/>
  <c r="D221" i="4"/>
  <c r="G75" i="4"/>
  <c r="F75" i="4"/>
  <c r="D77" i="4"/>
  <c r="F387" i="4"/>
  <c r="G387" i="4"/>
  <c r="F728" i="4"/>
  <c r="D730" i="4"/>
  <c r="G728" i="4"/>
  <c r="D637" i="4"/>
  <c r="D260" i="4"/>
  <c r="D35" i="4"/>
  <c r="G875" i="4"/>
  <c r="F875" i="4"/>
  <c r="F38" i="4"/>
  <c r="G38" i="4"/>
  <c r="G220" i="4"/>
  <c r="F220" i="4"/>
  <c r="D116" i="4"/>
  <c r="F114" i="4"/>
  <c r="G114" i="4"/>
  <c r="D97" i="4"/>
  <c r="G95" i="4"/>
  <c r="F95" i="4"/>
  <c r="G56" i="4"/>
  <c r="D58" i="4"/>
  <c r="F56" i="4"/>
  <c r="D217" i="4"/>
  <c r="D202" i="4"/>
  <c r="G200" i="4"/>
  <c r="F200" i="4"/>
  <c r="D876" i="4"/>
  <c r="F874" i="4"/>
  <c r="G874" i="4"/>
  <c r="D303" i="4"/>
  <c r="D618" i="4"/>
  <c r="F201" i="4"/>
  <c r="G201" i="4"/>
  <c r="F139" i="4"/>
  <c r="G139" i="4"/>
  <c r="F367" i="4"/>
  <c r="G367" i="4"/>
  <c r="D369" i="4"/>
  <c r="F287" i="4"/>
  <c r="G287" i="4"/>
  <c r="G325" i="4"/>
  <c r="F325" i="4"/>
  <c r="D136" i="4"/>
  <c r="D148" i="4"/>
  <c r="D150" i="4" s="1"/>
  <c r="D384" i="4"/>
  <c r="F432" i="4"/>
  <c r="G432" i="4"/>
  <c r="F458" i="4"/>
  <c r="G458" i="4"/>
  <c r="D433" i="4"/>
  <c r="G431" i="4"/>
  <c r="F431" i="4"/>
  <c r="D455" i="4"/>
  <c r="D264" i="4"/>
  <c r="D272" i="4" s="1"/>
  <c r="D274" i="4" s="1"/>
  <c r="G262" i="4"/>
  <c r="F262" i="4"/>
  <c r="D307" i="4"/>
  <c r="D315" i="4" s="1"/>
  <c r="D317" i="4" s="1"/>
  <c r="G305" i="4"/>
  <c r="F305" i="4"/>
  <c r="D388" i="4"/>
  <c r="G386" i="4"/>
  <c r="F386" i="4"/>
  <c r="G306" i="4"/>
  <c r="F306" i="4"/>
  <c r="D459" i="4"/>
  <c r="G457" i="4"/>
  <c r="F457" i="4"/>
  <c r="F76" i="4"/>
  <c r="G76" i="4"/>
  <c r="F477" i="4"/>
  <c r="G477" i="4"/>
  <c r="G368" i="4"/>
  <c r="F368" i="4"/>
  <c r="D377" i="4"/>
  <c r="D379" i="4" s="1"/>
  <c r="D365" i="4"/>
  <c r="D288" i="4"/>
  <c r="F286" i="4"/>
  <c r="G286" i="4"/>
  <c r="D155" i="4"/>
  <c r="F177" i="4"/>
  <c r="G177" i="4"/>
  <c r="D872" i="4"/>
  <c r="D884" i="4"/>
  <c r="D886" i="4" s="1"/>
  <c r="G37" i="4"/>
  <c r="F37" i="4"/>
  <c r="D39" i="4"/>
  <c r="G39" i="4" s="1"/>
  <c r="D656" i="4"/>
  <c r="D474" i="4"/>
  <c r="D486" i="4"/>
  <c r="D488" i="4" s="1"/>
  <c r="D198" i="4"/>
  <c r="D210" i="4"/>
  <c r="D212" i="4" s="1"/>
  <c r="D326" i="4"/>
  <c r="D334" i="4" s="1"/>
  <c r="D336" i="4" s="1"/>
  <c r="G324" i="4"/>
  <c r="F324" i="4"/>
  <c r="F158" i="4"/>
  <c r="G158" i="4"/>
  <c r="F157" i="4"/>
  <c r="D159" i="4"/>
  <c r="G157" i="4"/>
  <c r="F39" i="4" l="1"/>
  <c r="F159" i="4"/>
  <c r="G159" i="4"/>
  <c r="D891" i="4"/>
  <c r="D85" i="4"/>
  <c r="D87" i="4" s="1"/>
  <c r="F77" i="4"/>
  <c r="G77" i="4"/>
  <c r="F620" i="4"/>
  <c r="D622" i="4"/>
  <c r="G620" i="4"/>
  <c r="F659" i="4"/>
  <c r="G659" i="4"/>
  <c r="D47" i="4"/>
  <c r="D49" i="4" s="1"/>
  <c r="D296" i="4"/>
  <c r="D298" i="4" s="1"/>
  <c r="F288" i="4"/>
  <c r="G288" i="4"/>
  <c r="D441" i="4"/>
  <c r="D443" i="4" s="1"/>
  <c r="G433" i="4"/>
  <c r="F433" i="4"/>
  <c r="F640" i="4"/>
  <c r="G640" i="4"/>
  <c r="F388" i="4"/>
  <c r="G388" i="4"/>
  <c r="G369" i="4"/>
  <c r="F369" i="4"/>
  <c r="D105" i="4"/>
  <c r="D107" i="4" s="1"/>
  <c r="F97" i="4"/>
  <c r="G97" i="4"/>
  <c r="F221" i="4"/>
  <c r="G221" i="4"/>
  <c r="F658" i="4"/>
  <c r="G658" i="4"/>
  <c r="D660" i="4"/>
  <c r="G876" i="4"/>
  <c r="F876" i="4"/>
  <c r="G894" i="4"/>
  <c r="F894" i="4"/>
  <c r="G639" i="4"/>
  <c r="D641" i="4"/>
  <c r="F639" i="4"/>
  <c r="F307" i="4"/>
  <c r="G307" i="4"/>
  <c r="D124" i="4"/>
  <c r="D126" i="4" s="1"/>
  <c r="F116" i="4"/>
  <c r="G116" i="4"/>
  <c r="G893" i="4"/>
  <c r="F893" i="4"/>
  <c r="F895" i="4" s="1"/>
  <c r="D895" i="4"/>
  <c r="G895" i="4" s="1"/>
  <c r="D167" i="4"/>
  <c r="D169" i="4" s="1"/>
  <c r="D396" i="4"/>
  <c r="D398" i="4" s="1"/>
  <c r="G202" i="4"/>
  <c r="F202" i="4"/>
  <c r="D358" i="4"/>
  <c r="D360" i="4" s="1"/>
  <c r="G350" i="4"/>
  <c r="F350" i="4"/>
  <c r="D229" i="4"/>
  <c r="D231" i="4" s="1"/>
  <c r="D738" i="4"/>
  <c r="D740" i="4" s="1"/>
  <c r="G730" i="4"/>
  <c r="F730" i="4"/>
  <c r="G140" i="4"/>
  <c r="F140" i="4"/>
  <c r="D66" i="4"/>
  <c r="D68" i="4" s="1"/>
  <c r="G58" i="4"/>
  <c r="F58" i="4"/>
  <c r="G264" i="4"/>
  <c r="F264" i="4"/>
  <c r="F621" i="4"/>
  <c r="G621" i="4"/>
  <c r="F459" i="4"/>
  <c r="G459" i="4"/>
  <c r="D467" i="4"/>
  <c r="D469" i="4" s="1"/>
  <c r="G478" i="4"/>
  <c r="F478" i="4"/>
  <c r="D186" i="4"/>
  <c r="D188" i="4" s="1"/>
  <c r="G178" i="4"/>
  <c r="F178" i="4"/>
  <c r="F660" i="4" l="1"/>
  <c r="G660" i="4"/>
  <c r="D668" i="4"/>
  <c r="D670" i="4" s="1"/>
  <c r="F622" i="4"/>
  <c r="G622" i="4"/>
  <c r="D630" i="4"/>
  <c r="D632" i="4" s="1"/>
  <c r="D903" i="4"/>
  <c r="D905" i="4" s="1"/>
  <c r="G641" i="4"/>
  <c r="F641" i="4"/>
  <c r="D649" i="4"/>
  <c r="D651" i="4" s="1"/>
  <c r="D264" i="3" l="1"/>
  <c r="F263" i="3"/>
  <c r="G263" i="3"/>
  <c r="D77" i="3"/>
  <c r="F76" i="3"/>
  <c r="G76" i="3"/>
  <c r="D97" i="3"/>
  <c r="G96" i="3"/>
  <c r="F96" i="3"/>
  <c r="D116" i="3"/>
  <c r="F115" i="3"/>
  <c r="G115" i="3"/>
  <c r="D307" i="3"/>
  <c r="G306" i="3"/>
  <c r="F306" i="3"/>
  <c r="D326" i="3"/>
  <c r="F325" i="3"/>
  <c r="G325" i="3"/>
  <c r="D202" i="3"/>
  <c r="G201" i="3"/>
  <c r="F201" i="3"/>
  <c r="D288" i="3"/>
  <c r="G287" i="3"/>
  <c r="F287" i="3"/>
  <c r="D369" i="3"/>
  <c r="G368" i="3"/>
  <c r="F368" i="3"/>
  <c r="D478" i="3"/>
  <c r="F477" i="3"/>
  <c r="G477" i="3"/>
  <c r="D388" i="3"/>
  <c r="F387" i="3"/>
  <c r="G387" i="3"/>
  <c r="D178" i="3"/>
  <c r="F177" i="3"/>
  <c r="G177" i="3"/>
  <c r="D39" i="3"/>
  <c r="G39" i="3" s="1"/>
  <c r="F38" i="3"/>
  <c r="F39" i="3" s="1"/>
  <c r="G38" i="3"/>
  <c r="D140" i="3"/>
  <c r="G139" i="3"/>
  <c r="F139" i="3"/>
  <c r="D350" i="3"/>
  <c r="G349" i="3"/>
  <c r="F349" i="3"/>
  <c r="D459" i="3"/>
  <c r="G458" i="3"/>
  <c r="F458" i="3"/>
  <c r="D433" i="3"/>
  <c r="G432" i="3"/>
  <c r="F432" i="3"/>
  <c r="D58" i="3"/>
  <c r="G57" i="3"/>
  <c r="F57" i="3"/>
  <c r="D221" i="3"/>
  <c r="F220" i="3"/>
  <c r="G220" i="3"/>
  <c r="D159" i="3"/>
  <c r="F158" i="3"/>
  <c r="G158" i="3"/>
  <c r="D497" i="3"/>
  <c r="F496" i="3"/>
  <c r="G496" i="3"/>
  <c r="D641" i="3" l="1"/>
  <c r="F640" i="3"/>
  <c r="G640" i="3"/>
  <c r="E325" i="5"/>
  <c r="E245" i="5"/>
  <c r="E306" i="5"/>
  <c r="E349" i="5"/>
  <c r="E287" i="5"/>
  <c r="E368" i="5"/>
  <c r="E387" i="5"/>
  <c r="G244" i="5"/>
  <c r="F244" i="5"/>
  <c r="E263" i="5"/>
  <c r="F159" i="3"/>
  <c r="G159" i="3"/>
  <c r="G459" i="3"/>
  <c r="F459" i="3"/>
  <c r="G178" i="3"/>
  <c r="F178" i="3"/>
  <c r="F288" i="3"/>
  <c r="G288" i="3"/>
  <c r="G116" i="3"/>
  <c r="F116" i="3"/>
  <c r="G14" i="5"/>
  <c r="E139" i="5"/>
  <c r="E96" i="5"/>
  <c r="E115" i="5"/>
  <c r="E177" i="5"/>
  <c r="E158" i="5"/>
  <c r="E15" i="5"/>
  <c r="G15" i="5" s="1"/>
  <c r="E220" i="5"/>
  <c r="E38" i="5"/>
  <c r="E57" i="5"/>
  <c r="E76" i="5"/>
  <c r="E201" i="5"/>
  <c r="F14" i="5"/>
  <c r="F15" i="5" s="1"/>
  <c r="F782" i="5"/>
  <c r="E783" i="5"/>
  <c r="G782" i="5"/>
  <c r="G753" i="5"/>
  <c r="E754" i="5"/>
  <c r="G754" i="5" s="1"/>
  <c r="F753" i="5"/>
  <c r="F754" i="5" s="1"/>
  <c r="G221" i="3"/>
  <c r="F221" i="3"/>
  <c r="G350" i="3"/>
  <c r="F350" i="3"/>
  <c r="F388" i="3"/>
  <c r="G388" i="3"/>
  <c r="F202" i="3"/>
  <c r="G202" i="3"/>
  <c r="F97" i="3"/>
  <c r="G97" i="3"/>
  <c r="E496" i="5"/>
  <c r="E458" i="5"/>
  <c r="E477" i="5"/>
  <c r="E537" i="5"/>
  <c r="F413" i="5"/>
  <c r="F414" i="5" s="1"/>
  <c r="E432" i="5"/>
  <c r="E595" i="5"/>
  <c r="E556" i="5"/>
  <c r="G413" i="5"/>
  <c r="E414" i="5"/>
  <c r="G414" i="5" s="1"/>
  <c r="E518" i="5"/>
  <c r="E576" i="5"/>
  <c r="E831" i="5"/>
  <c r="G831" i="5" s="1"/>
  <c r="G830" i="5"/>
  <c r="F830" i="5"/>
  <c r="F831" i="5" s="1"/>
  <c r="E711" i="5"/>
  <c r="F710" i="5"/>
  <c r="G710" i="5"/>
  <c r="E729" i="5"/>
  <c r="E685" i="5"/>
  <c r="G684" i="5"/>
  <c r="F684" i="5"/>
  <c r="G58" i="3"/>
  <c r="F58" i="3"/>
  <c r="G140" i="3"/>
  <c r="F140" i="3"/>
  <c r="F478" i="3"/>
  <c r="G478" i="3"/>
  <c r="F77" i="3"/>
  <c r="G77" i="3"/>
  <c r="D730" i="3"/>
  <c r="G729" i="3"/>
  <c r="F729" i="3"/>
  <c r="E804" i="5"/>
  <c r="G804" i="5" s="1"/>
  <c r="G803" i="5"/>
  <c r="F803" i="5"/>
  <c r="F804" i="5" s="1"/>
  <c r="D876" i="3"/>
  <c r="G875" i="3"/>
  <c r="F875" i="3"/>
  <c r="F851" i="5"/>
  <c r="F852" i="5" s="1"/>
  <c r="E875" i="5"/>
  <c r="G851" i="5"/>
  <c r="E852" i="5"/>
  <c r="D660" i="3"/>
  <c r="F659" i="3"/>
  <c r="G659" i="3"/>
  <c r="F433" i="3"/>
  <c r="G433" i="3"/>
  <c r="G369" i="3"/>
  <c r="F369" i="3"/>
  <c r="F307" i="3"/>
  <c r="G307" i="3"/>
  <c r="F264" i="3"/>
  <c r="G264" i="3"/>
  <c r="G852" i="5" l="1"/>
  <c r="E862" i="5"/>
  <c r="G730" i="3"/>
  <c r="F730" i="3"/>
  <c r="F729" i="5"/>
  <c r="E730" i="5"/>
  <c r="G729" i="5"/>
  <c r="G595" i="5"/>
  <c r="E596" i="5"/>
  <c r="F595" i="5"/>
  <c r="E202" i="5"/>
  <c r="G201" i="5"/>
  <c r="F201" i="5"/>
  <c r="G432" i="5"/>
  <c r="E433" i="5"/>
  <c r="F432" i="5"/>
  <c r="E77" i="5"/>
  <c r="G76" i="5"/>
  <c r="F76" i="5"/>
  <c r="G387" i="5"/>
  <c r="F387" i="5"/>
  <c r="E388" i="5"/>
  <c r="E876" i="5"/>
  <c r="G875" i="5"/>
  <c r="E894" i="5"/>
  <c r="F875" i="5"/>
  <c r="G57" i="5"/>
  <c r="F57" i="5"/>
  <c r="E58" i="5"/>
  <c r="G368" i="5"/>
  <c r="F368" i="5"/>
  <c r="E369" i="5"/>
  <c r="G711" i="5"/>
  <c r="F711" i="5"/>
  <c r="F537" i="5"/>
  <c r="E538" i="5"/>
  <c r="G537" i="5"/>
  <c r="F38" i="5"/>
  <c r="F39" i="5" s="1"/>
  <c r="G38" i="5"/>
  <c r="E39" i="5"/>
  <c r="G39" i="5" s="1"/>
  <c r="E288" i="5"/>
  <c r="F287" i="5"/>
  <c r="G287" i="5"/>
  <c r="G660" i="3"/>
  <c r="F660" i="3"/>
  <c r="F477" i="5"/>
  <c r="E478" i="5"/>
  <c r="G477" i="5"/>
  <c r="G220" i="5"/>
  <c r="F220" i="5"/>
  <c r="E221" i="5"/>
  <c r="E350" i="5"/>
  <c r="G349" i="5"/>
  <c r="F349" i="5"/>
  <c r="G458" i="5"/>
  <c r="E459" i="5"/>
  <c r="F458" i="5"/>
  <c r="F306" i="5"/>
  <c r="E307" i="5"/>
  <c r="G306" i="5"/>
  <c r="F556" i="5"/>
  <c r="E557" i="5"/>
  <c r="G556" i="5"/>
  <c r="F876" i="3"/>
  <c r="G876" i="3"/>
  <c r="E621" i="5"/>
  <c r="F496" i="5"/>
  <c r="E659" i="5"/>
  <c r="G496" i="5"/>
  <c r="E497" i="5"/>
  <c r="E640" i="5"/>
  <c r="E159" i="5"/>
  <c r="F158" i="5"/>
  <c r="G158" i="5"/>
  <c r="F245" i="5"/>
  <c r="G245" i="5"/>
  <c r="G685" i="5"/>
  <c r="F685" i="5"/>
  <c r="G576" i="5"/>
  <c r="F576" i="5"/>
  <c r="E577" i="5"/>
  <c r="E178" i="5"/>
  <c r="G177" i="5"/>
  <c r="F177" i="5"/>
  <c r="E326" i="5"/>
  <c r="F325" i="5"/>
  <c r="G325" i="5"/>
  <c r="F518" i="5"/>
  <c r="F519" i="5" s="1"/>
  <c r="E519" i="5"/>
  <c r="G519" i="5" s="1"/>
  <c r="G518" i="5"/>
  <c r="E116" i="5"/>
  <c r="G115" i="5"/>
  <c r="F115" i="5"/>
  <c r="G783" i="5"/>
  <c r="F783" i="5"/>
  <c r="E97" i="5"/>
  <c r="G96" i="5"/>
  <c r="F96" i="5"/>
  <c r="D895" i="3"/>
  <c r="G895" i="3" s="1"/>
  <c r="F894" i="3"/>
  <c r="F895" i="3" s="1"/>
  <c r="G894" i="3"/>
  <c r="E140" i="5"/>
  <c r="F139" i="5"/>
  <c r="G139" i="5"/>
  <c r="G263" i="5"/>
  <c r="F263" i="5"/>
  <c r="E264" i="5"/>
  <c r="G641" i="3"/>
  <c r="F641" i="3"/>
  <c r="F264" i="5" l="1"/>
  <c r="G264" i="5"/>
  <c r="E641" i="5"/>
  <c r="G640" i="5"/>
  <c r="F640" i="5"/>
  <c r="F307" i="5"/>
  <c r="G307" i="5"/>
  <c r="G478" i="5"/>
  <c r="F478" i="5"/>
  <c r="G876" i="5"/>
  <c r="F876" i="5"/>
  <c r="G202" i="5"/>
  <c r="F202" i="5"/>
  <c r="F178" i="5"/>
  <c r="G178" i="5"/>
  <c r="F388" i="5"/>
  <c r="G388" i="5"/>
  <c r="F577" i="5"/>
  <c r="G577" i="5"/>
  <c r="F596" i="5"/>
  <c r="G596" i="5"/>
  <c r="G659" i="5"/>
  <c r="F659" i="5"/>
  <c r="E660" i="5"/>
  <c r="G459" i="5"/>
  <c r="F459" i="5"/>
  <c r="F369" i="5"/>
  <c r="G369" i="5"/>
  <c r="D622" i="3"/>
  <c r="F621" i="3"/>
  <c r="G621" i="3"/>
  <c r="F116" i="5"/>
  <c r="G116" i="5"/>
  <c r="F159" i="5"/>
  <c r="G159" i="5"/>
  <c r="F140" i="5"/>
  <c r="G140" i="5"/>
  <c r="F621" i="5"/>
  <c r="G621" i="5"/>
  <c r="E622" i="5"/>
  <c r="F730" i="5"/>
  <c r="G730" i="5"/>
  <c r="F97" i="5"/>
  <c r="G97" i="5"/>
  <c r="G288" i="5"/>
  <c r="F288" i="5"/>
  <c r="G58" i="5"/>
  <c r="F58" i="5"/>
  <c r="F77" i="5"/>
  <c r="G77" i="5"/>
  <c r="F350" i="5"/>
  <c r="G350" i="5"/>
  <c r="F538" i="5"/>
  <c r="G538" i="5"/>
  <c r="F221" i="5"/>
  <c r="G221" i="5"/>
  <c r="G433" i="5"/>
  <c r="F433" i="5"/>
  <c r="G557" i="5"/>
  <c r="F557" i="5"/>
  <c r="F894" i="5"/>
  <c r="F895" i="5" s="1"/>
  <c r="G894" i="5"/>
  <c r="E895" i="5"/>
  <c r="G895" i="5" s="1"/>
  <c r="F660" i="5" l="1"/>
  <c r="G660" i="5"/>
  <c r="F622" i="3"/>
  <c r="G622" i="3"/>
  <c r="F622" i="5"/>
  <c r="G622" i="5"/>
  <c r="F641" i="5"/>
  <c r="G641" i="5"/>
  <c r="D253" i="3" l="1"/>
  <c r="G239" i="3"/>
  <c r="F239" i="3"/>
  <c r="D839" i="3" l="1"/>
  <c r="G825" i="3"/>
  <c r="F825" i="3"/>
  <c r="G320" i="3"/>
  <c r="F320" i="3"/>
  <c r="D334" i="3"/>
  <c r="F748" i="3"/>
  <c r="D762" i="3"/>
  <c r="G748" i="3"/>
  <c r="G258" i="3"/>
  <c r="F258" i="3"/>
  <c r="D272" i="3"/>
  <c r="G282" i="3"/>
  <c r="F282" i="3"/>
  <c r="D296" i="3"/>
  <c r="F344" i="3"/>
  <c r="G344" i="3"/>
  <c r="D358" i="3"/>
  <c r="G301" i="3"/>
  <c r="F301" i="3"/>
  <c r="D315" i="3"/>
  <c r="F363" i="3"/>
  <c r="G363" i="3"/>
  <c r="D377" i="3"/>
  <c r="F679" i="3"/>
  <c r="G679" i="3"/>
  <c r="D693" i="3"/>
  <c r="F705" i="3"/>
  <c r="G705" i="3"/>
  <c r="D719" i="3"/>
  <c r="G382" i="3"/>
  <c r="D396" i="3"/>
  <c r="F382" i="3"/>
  <c r="F846" i="3"/>
  <c r="D860" i="3"/>
  <c r="G846" i="3"/>
  <c r="F408" i="3"/>
  <c r="D422" i="3"/>
  <c r="D590" i="3"/>
  <c r="D571" i="3"/>
  <c r="D513" i="3"/>
  <c r="D532" i="3"/>
  <c r="G408" i="3"/>
  <c r="D551" i="3"/>
  <c r="F253" i="3"/>
  <c r="G253" i="3"/>
  <c r="G860" i="3" l="1"/>
  <c r="F860" i="3"/>
  <c r="F762" i="3"/>
  <c r="G762" i="3"/>
  <c r="G9" i="3"/>
  <c r="D23" i="3"/>
  <c r="F9" i="3"/>
  <c r="D668" i="3"/>
  <c r="F654" i="3"/>
  <c r="G654" i="3"/>
  <c r="G334" i="3"/>
  <c r="F334" i="3"/>
  <c r="F693" i="3"/>
  <c r="G693" i="3"/>
  <c r="G551" i="3"/>
  <c r="F551" i="3"/>
  <c r="D565" i="3"/>
  <c r="D546" i="3"/>
  <c r="G532" i="3"/>
  <c r="F532" i="3"/>
  <c r="G396" i="3"/>
  <c r="F396" i="3"/>
  <c r="F453" i="3"/>
  <c r="G453" i="3"/>
  <c r="D467" i="3"/>
  <c r="D630" i="3"/>
  <c r="G616" i="3"/>
  <c r="F616" i="3"/>
  <c r="F472" i="3"/>
  <c r="D486" i="3"/>
  <c r="G472" i="3"/>
  <c r="D585" i="3"/>
  <c r="G571" i="3"/>
  <c r="F571" i="3"/>
  <c r="D441" i="3"/>
  <c r="G427" i="3"/>
  <c r="F427" i="3"/>
  <c r="F491" i="3"/>
  <c r="G491" i="3"/>
  <c r="D505" i="3"/>
  <c r="D814" i="3"/>
  <c r="F798" i="3"/>
  <c r="G798" i="3"/>
  <c r="F777" i="3"/>
  <c r="D793" i="3"/>
  <c r="G777" i="3"/>
  <c r="D604" i="3"/>
  <c r="F590" i="3"/>
  <c r="G590" i="3"/>
  <c r="F719" i="3"/>
  <c r="G719" i="3"/>
  <c r="F315" i="3"/>
  <c r="G315" i="3"/>
  <c r="G272" i="3"/>
  <c r="F272" i="3"/>
  <c r="F296" i="3"/>
  <c r="G296" i="3"/>
  <c r="D649" i="3"/>
  <c r="G635" i="3"/>
  <c r="F635" i="3"/>
  <c r="G422" i="3"/>
  <c r="F422" i="3"/>
  <c r="G358" i="3"/>
  <c r="F358" i="3"/>
  <c r="F377" i="3"/>
  <c r="G377" i="3"/>
  <c r="F513" i="3"/>
  <c r="G513" i="3"/>
  <c r="D527" i="3"/>
  <c r="F724" i="3"/>
  <c r="G724" i="3"/>
  <c r="D738" i="3"/>
  <c r="F870" i="3"/>
  <c r="D884" i="3"/>
  <c r="G870" i="3"/>
  <c r="F839" i="3"/>
  <c r="G839" i="3"/>
  <c r="G668" i="3" l="1"/>
  <c r="F668" i="3"/>
  <c r="G738" i="3"/>
  <c r="F738" i="3"/>
  <c r="F91" i="3"/>
  <c r="G91" i="3"/>
  <c r="D105" i="3"/>
  <c r="G604" i="3"/>
  <c r="F604" i="3"/>
  <c r="G546" i="3"/>
  <c r="F546" i="3"/>
  <c r="G565" i="3"/>
  <c r="F565" i="3"/>
  <c r="G23" i="3"/>
  <c r="F23" i="3"/>
  <c r="F33" i="3"/>
  <c r="D47" i="3"/>
  <c r="G33" i="3"/>
  <c r="G486" i="3"/>
  <c r="F486" i="3"/>
  <c r="F52" i="3"/>
  <c r="G52" i="3"/>
  <c r="D66" i="3"/>
  <c r="G793" i="3"/>
  <c r="F793" i="3"/>
  <c r="G630" i="3"/>
  <c r="F630" i="3"/>
  <c r="G441" i="3"/>
  <c r="F441" i="3"/>
  <c r="F505" i="3"/>
  <c r="G505" i="3"/>
  <c r="G196" i="3"/>
  <c r="F196" i="3"/>
  <c r="D210" i="3"/>
  <c r="F649" i="3"/>
  <c r="G649" i="3"/>
  <c r="F71" i="3"/>
  <c r="D85" i="3"/>
  <c r="G71" i="3"/>
  <c r="G467" i="3"/>
  <c r="F467" i="3"/>
  <c r="D167" i="3"/>
  <c r="F153" i="3"/>
  <c r="G153" i="3"/>
  <c r="G527" i="3"/>
  <c r="F527" i="3"/>
  <c r="G889" i="3"/>
  <c r="F889" i="3"/>
  <c r="D903" i="3"/>
  <c r="G884" i="3"/>
  <c r="F884" i="3"/>
  <c r="G585" i="3"/>
  <c r="F585" i="3"/>
  <c r="F134" i="3"/>
  <c r="G134" i="3"/>
  <c r="D148" i="3"/>
  <c r="G110" i="3"/>
  <c r="D124" i="3"/>
  <c r="F110" i="3"/>
  <c r="G215" i="3"/>
  <c r="D229" i="3"/>
  <c r="F215" i="3"/>
  <c r="F172" i="3"/>
  <c r="D186" i="3"/>
  <c r="G172" i="3"/>
  <c r="G814" i="3"/>
  <c r="F814" i="3"/>
  <c r="G229" i="3" l="1"/>
  <c r="F229" i="3"/>
  <c r="G124" i="3"/>
  <c r="F124" i="3"/>
  <c r="G105" i="3"/>
  <c r="F105" i="3"/>
  <c r="G85" i="3"/>
  <c r="F85" i="3"/>
  <c r="F47" i="3"/>
  <c r="G47" i="3"/>
  <c r="F167" i="3"/>
  <c r="G167" i="3"/>
  <c r="F148" i="3"/>
  <c r="G148" i="3"/>
  <c r="F903" i="3"/>
  <c r="G903" i="3"/>
  <c r="F186" i="3"/>
  <c r="G186" i="3"/>
  <c r="G210" i="3"/>
  <c r="F210" i="3"/>
  <c r="F66" i="3"/>
  <c r="G66" i="3"/>
  <c r="G866" i="5" l="1"/>
  <c r="F866" i="5"/>
  <c r="F847" i="3" l="1"/>
  <c r="D861" i="3"/>
  <c r="G847" i="3"/>
  <c r="D848" i="3"/>
  <c r="G848" i="3" l="1"/>
  <c r="F848" i="3"/>
  <c r="F862" i="3" s="1"/>
  <c r="F861" i="3"/>
  <c r="G861" i="3"/>
  <c r="D862" i="3"/>
  <c r="G862" i="3" s="1"/>
  <c r="F866" i="3" l="1"/>
  <c r="G866" i="3"/>
  <c r="D904" i="3" l="1"/>
  <c r="F890" i="3"/>
  <c r="G890" i="3"/>
  <c r="D891" i="3"/>
  <c r="D885" i="3"/>
  <c r="F871" i="3"/>
  <c r="G871" i="3"/>
  <c r="D872" i="3"/>
  <c r="G891" i="3" l="1"/>
  <c r="F891" i="3"/>
  <c r="F905" i="3" s="1"/>
  <c r="F885" i="3"/>
  <c r="G885" i="3"/>
  <c r="D886" i="3"/>
  <c r="G886" i="3" s="1"/>
  <c r="F872" i="3"/>
  <c r="F886" i="3" s="1"/>
  <c r="G872" i="3"/>
  <c r="F904" i="3"/>
  <c r="G904" i="3"/>
  <c r="D905" i="3"/>
  <c r="G905" i="3" s="1"/>
  <c r="D885" i="5" l="1"/>
  <c r="G871" i="5"/>
  <c r="F871" i="5"/>
  <c r="D904" i="5"/>
  <c r="G890" i="5"/>
  <c r="F890" i="5"/>
  <c r="F904" i="5" l="1"/>
  <c r="G904" i="5"/>
  <c r="F885" i="5"/>
  <c r="G885" i="5"/>
  <c r="G773" i="2" l="1"/>
  <c r="F773" i="2"/>
  <c r="G771" i="5" l="1"/>
  <c r="F771" i="5" l="1"/>
  <c r="F6" i="2" l="1"/>
  <c r="E192" i="2"/>
  <c r="E130" i="2"/>
  <c r="G6" i="2"/>
  <c r="E29" i="2"/>
  <c r="E278" i="2"/>
  <c r="E340" i="2"/>
  <c r="G235" i="2"/>
  <c r="F235" i="2"/>
  <c r="F340" i="2" l="1"/>
  <c r="G340" i="2"/>
  <c r="F278" i="2"/>
  <c r="G278" i="2"/>
  <c r="G29" i="2"/>
  <c r="F29" i="2"/>
  <c r="F130" i="2"/>
  <c r="G130" i="2"/>
  <c r="G192" i="2"/>
  <c r="F192" i="2"/>
  <c r="G6" i="3" l="1"/>
  <c r="E29" i="3"/>
  <c r="E130" i="3"/>
  <c r="F6" i="3"/>
  <c r="E192" i="3"/>
  <c r="E278" i="3"/>
  <c r="E340" i="3"/>
  <c r="G235" i="3"/>
  <c r="F235" i="3"/>
  <c r="F278" i="3" l="1"/>
  <c r="G278" i="3"/>
  <c r="F340" i="3"/>
  <c r="G340" i="3"/>
  <c r="F192" i="3"/>
  <c r="G192" i="3"/>
  <c r="F130" i="3"/>
  <c r="G130" i="3"/>
  <c r="F29" i="3"/>
  <c r="G29" i="3"/>
  <c r="F799" i="2" l="1"/>
  <c r="G799" i="2"/>
  <c r="E815" i="2"/>
  <c r="E800" i="2"/>
  <c r="F778" i="2"/>
  <c r="E779" i="2"/>
  <c r="G778" i="2"/>
  <c r="E794" i="2"/>
  <c r="E795" i="2" l="1"/>
  <c r="G795" i="2" s="1"/>
  <c r="G779" i="2"/>
  <c r="F779" i="2"/>
  <c r="F795" i="2" s="1"/>
  <c r="F743" i="2"/>
  <c r="G743" i="2"/>
  <c r="F800" i="2"/>
  <c r="F816" i="2" s="1"/>
  <c r="G800" i="2"/>
  <c r="F815" i="2"/>
  <c r="E816" i="2"/>
  <c r="G816" i="2" s="1"/>
  <c r="G815" i="2"/>
  <c r="G767" i="2"/>
  <c r="F767" i="2"/>
  <c r="G674" i="2"/>
  <c r="F674" i="2"/>
  <c r="E840" i="2"/>
  <c r="E827" i="2"/>
  <c r="F826" i="2"/>
  <c r="F827" i="2" s="1"/>
  <c r="F841" i="2" s="1"/>
  <c r="G826" i="2"/>
  <c r="E681" i="2"/>
  <c r="F680" i="2"/>
  <c r="E694" i="2"/>
  <c r="G680" i="2"/>
  <c r="G794" i="2"/>
  <c r="F794" i="2"/>
  <c r="G749" i="2"/>
  <c r="E763" i="2"/>
  <c r="E750" i="2"/>
  <c r="F749" i="2"/>
  <c r="E474" i="2" l="1"/>
  <c r="F473" i="2"/>
  <c r="G473" i="2"/>
  <c r="E487" i="2"/>
  <c r="E841" i="2"/>
  <c r="G841" i="2" s="1"/>
  <c r="G827" i="2"/>
  <c r="G840" i="2"/>
  <c r="F840" i="2"/>
  <c r="G750" i="2"/>
  <c r="F750" i="2"/>
  <c r="F764" i="2" s="1"/>
  <c r="G610" i="2"/>
  <c r="F610" i="2"/>
  <c r="G706" i="2"/>
  <c r="E720" i="2"/>
  <c r="E707" i="2"/>
  <c r="F706" i="2"/>
  <c r="E739" i="2"/>
  <c r="E726" i="2"/>
  <c r="F725" i="2"/>
  <c r="G725" i="2"/>
  <c r="F402" i="2"/>
  <c r="G402" i="2"/>
  <c r="G699" i="2"/>
  <c r="F699" i="2"/>
  <c r="D763" i="3"/>
  <c r="D764" i="3" s="1"/>
  <c r="D750" i="3"/>
  <c r="D840" i="3"/>
  <c r="D841" i="3" s="1"/>
  <c r="D827" i="3"/>
  <c r="F617" i="2"/>
  <c r="E631" i="2"/>
  <c r="G617" i="2"/>
  <c r="E618" i="2"/>
  <c r="F636" i="2"/>
  <c r="E650" i="2"/>
  <c r="G636" i="2"/>
  <c r="E637" i="2"/>
  <c r="E695" i="2"/>
  <c r="G695" i="2" s="1"/>
  <c r="G694" i="2"/>
  <c r="F694" i="2"/>
  <c r="F820" i="2"/>
  <c r="G820" i="2"/>
  <c r="G409" i="2"/>
  <c r="E410" i="2"/>
  <c r="F409" i="2"/>
  <c r="E423" i="2"/>
  <c r="F447" i="2"/>
  <c r="G447" i="2"/>
  <c r="G428" i="2"/>
  <c r="E429" i="2"/>
  <c r="F428" i="2"/>
  <c r="E442" i="2"/>
  <c r="G681" i="2"/>
  <c r="F681" i="2"/>
  <c r="F695" i="2" s="1"/>
  <c r="D694" i="3"/>
  <c r="D695" i="3" s="1"/>
  <c r="D681" i="3"/>
  <c r="F655" i="2"/>
  <c r="E656" i="2"/>
  <c r="G655" i="2"/>
  <c r="E669" i="2"/>
  <c r="G763" i="2"/>
  <c r="F763" i="2"/>
  <c r="E764" i="2"/>
  <c r="G764" i="2" s="1"/>
  <c r="D815" i="3"/>
  <c r="D816" i="3" s="1"/>
  <c r="D800" i="3"/>
  <c r="D794" i="3"/>
  <c r="D795" i="3" s="1"/>
  <c r="D779" i="3"/>
  <c r="E651" i="2" l="1"/>
  <c r="G651" i="2" s="1"/>
  <c r="G650" i="2"/>
  <c r="F650" i="2"/>
  <c r="G637" i="2"/>
  <c r="F637" i="2"/>
  <c r="F651" i="2" s="1"/>
  <c r="F656" i="2"/>
  <c r="F670" i="2" s="1"/>
  <c r="G656" i="2"/>
  <c r="D423" i="3"/>
  <c r="D424" i="3" s="1"/>
  <c r="D410" i="3"/>
  <c r="D720" i="3"/>
  <c r="D721" i="3" s="1"/>
  <c r="D707" i="3"/>
  <c r="F669" i="2"/>
  <c r="E670" i="2"/>
  <c r="G670" i="2" s="1"/>
  <c r="G669" i="2"/>
  <c r="F442" i="2"/>
  <c r="E443" i="2"/>
  <c r="G443" i="2" s="1"/>
  <c r="G442" i="2"/>
  <c r="D650" i="3"/>
  <c r="D651" i="3" s="1"/>
  <c r="D637" i="3"/>
  <c r="F726" i="2"/>
  <c r="F740" i="2" s="1"/>
  <c r="G726" i="2"/>
  <c r="E592" i="2"/>
  <c r="E515" i="2"/>
  <c r="E534" i="2"/>
  <c r="E553" i="2"/>
  <c r="F410" i="2"/>
  <c r="F424" i="2" s="1"/>
  <c r="E573" i="2"/>
  <c r="G410" i="2"/>
  <c r="D669" i="3"/>
  <c r="D670" i="3" s="1"/>
  <c r="D656" i="3"/>
  <c r="F618" i="2"/>
  <c r="F632" i="2" s="1"/>
  <c r="G618" i="2"/>
  <c r="E740" i="2"/>
  <c r="G740" i="2" s="1"/>
  <c r="G739" i="2"/>
  <c r="F739" i="2"/>
  <c r="D487" i="3"/>
  <c r="D488" i="3" s="1"/>
  <c r="D474" i="3"/>
  <c r="G454" i="2"/>
  <c r="E468" i="2"/>
  <c r="E455" i="2"/>
  <c r="F454" i="2"/>
  <c r="D442" i="3"/>
  <c r="D443" i="3" s="1"/>
  <c r="D429" i="3"/>
  <c r="G429" i="2"/>
  <c r="F429" i="2"/>
  <c r="F443" i="2" s="1"/>
  <c r="E632" i="2"/>
  <c r="G632" i="2" s="1"/>
  <c r="G631" i="2"/>
  <c r="F631" i="2"/>
  <c r="G707" i="2"/>
  <c r="F707" i="2"/>
  <c r="F721" i="2" s="1"/>
  <c r="F720" i="2"/>
  <c r="G720" i="2"/>
  <c r="E721" i="2"/>
  <c r="G721" i="2" s="1"/>
  <c r="E488" i="2"/>
  <c r="G488" i="2" s="1"/>
  <c r="F487" i="2"/>
  <c r="G487" i="2"/>
  <c r="D739" i="3"/>
  <c r="D740" i="3" s="1"/>
  <c r="D726" i="3"/>
  <c r="E424" i="2"/>
  <c r="G424" i="2" s="1"/>
  <c r="F423" i="2"/>
  <c r="G423" i="2"/>
  <c r="D631" i="3"/>
  <c r="D632" i="3" s="1"/>
  <c r="D618" i="3"/>
  <c r="G474" i="2"/>
  <c r="F474" i="2"/>
  <c r="F488" i="2" s="1"/>
  <c r="J553" i="2" l="1"/>
  <c r="F553" i="2"/>
  <c r="F567" i="2" s="1"/>
  <c r="G553" i="2"/>
  <c r="E552" i="2"/>
  <c r="G345" i="2"/>
  <c r="E346" i="2"/>
  <c r="E359" i="2"/>
  <c r="F345" i="2"/>
  <c r="G534" i="2"/>
  <c r="E533" i="2"/>
  <c r="F534" i="2"/>
  <c r="F548" i="2" s="1"/>
  <c r="J573" i="2"/>
  <c r="F573" i="2"/>
  <c r="F587" i="2" s="1"/>
  <c r="E572" i="2"/>
  <c r="G573" i="2"/>
  <c r="F515" i="2"/>
  <c r="F529" i="2" s="1"/>
  <c r="J515" i="2"/>
  <c r="E514" i="2"/>
  <c r="G515" i="2"/>
  <c r="E273" i="2"/>
  <c r="F259" i="2"/>
  <c r="E260" i="2"/>
  <c r="G259" i="2"/>
  <c r="F364" i="2"/>
  <c r="E378" i="2"/>
  <c r="G364" i="2"/>
  <c r="E365" i="2"/>
  <c r="F592" i="2"/>
  <c r="F606" i="2" s="1"/>
  <c r="G592" i="2"/>
  <c r="E591" i="2"/>
  <c r="J592" i="2"/>
  <c r="F455" i="2"/>
  <c r="F469" i="2" s="1"/>
  <c r="G455" i="2"/>
  <c r="E241" i="2"/>
  <c r="E254" i="2"/>
  <c r="G240" i="2"/>
  <c r="F240" i="2"/>
  <c r="D468" i="3"/>
  <c r="D469" i="3" s="1"/>
  <c r="D455" i="3"/>
  <c r="G468" i="2"/>
  <c r="F468" i="2"/>
  <c r="E469" i="2"/>
  <c r="G469" i="2" s="1"/>
  <c r="G383" i="2"/>
  <c r="E397" i="2"/>
  <c r="F383" i="2"/>
  <c r="E384" i="2"/>
  <c r="E316" i="2"/>
  <c r="G302" i="2"/>
  <c r="E303" i="2"/>
  <c r="F302" i="2"/>
  <c r="D573" i="3"/>
  <c r="D515" i="3"/>
  <c r="D592" i="3"/>
  <c r="D534" i="3"/>
  <c r="D533" i="3" s="1"/>
  <c r="D547" i="3" s="1"/>
  <c r="D548" i="3" s="1"/>
  <c r="D553" i="3"/>
  <c r="E528" i="2" l="1"/>
  <c r="G514" i="2"/>
  <c r="F514" i="2"/>
  <c r="G241" i="2"/>
  <c r="F241" i="2"/>
  <c r="F255" i="2" s="1"/>
  <c r="E360" i="2"/>
  <c r="G360" i="2" s="1"/>
  <c r="G359" i="2"/>
  <c r="F359" i="2"/>
  <c r="F254" i="2"/>
  <c r="G254" i="2"/>
  <c r="E255" i="2"/>
  <c r="G255" i="2" s="1"/>
  <c r="D397" i="3"/>
  <c r="D398" i="3" s="1"/>
  <c r="D384" i="3"/>
  <c r="G346" i="2"/>
  <c r="F346" i="2"/>
  <c r="F360" i="2" s="1"/>
  <c r="D254" i="3"/>
  <c r="D255" i="3" s="1"/>
  <c r="D241" i="3"/>
  <c r="D552" i="3"/>
  <c r="D566" i="3" s="1"/>
  <c r="D567" i="3" s="1"/>
  <c r="I553" i="3"/>
  <c r="G365" i="2"/>
  <c r="F365" i="2"/>
  <c r="F379" i="2" s="1"/>
  <c r="E605" i="2"/>
  <c r="F591" i="2"/>
  <c r="G591" i="2"/>
  <c r="G384" i="2"/>
  <c r="F384" i="2"/>
  <c r="F398" i="2" s="1"/>
  <c r="E566" i="2"/>
  <c r="F552" i="2"/>
  <c r="G552" i="2"/>
  <c r="F316" i="2"/>
  <c r="G316" i="2"/>
  <c r="E317" i="2"/>
  <c r="G317" i="2" s="1"/>
  <c r="D591" i="3"/>
  <c r="D605" i="3" s="1"/>
  <c r="D606" i="3" s="1"/>
  <c r="I592" i="3"/>
  <c r="E379" i="2"/>
  <c r="G379" i="2" s="1"/>
  <c r="F378" i="2"/>
  <c r="G378" i="2"/>
  <c r="E586" i="2"/>
  <c r="F572" i="2"/>
  <c r="G572" i="2"/>
  <c r="D514" i="3"/>
  <c r="D528" i="3" s="1"/>
  <c r="D529" i="3" s="1"/>
  <c r="I515" i="3"/>
  <c r="E398" i="2"/>
  <c r="G398" i="2" s="1"/>
  <c r="F397" i="2"/>
  <c r="G397" i="2"/>
  <c r="D316" i="3"/>
  <c r="D317" i="3" s="1"/>
  <c r="D303" i="3"/>
  <c r="D572" i="3"/>
  <c r="D586" i="3" s="1"/>
  <c r="D587" i="3" s="1"/>
  <c r="I573" i="3"/>
  <c r="D378" i="3"/>
  <c r="D379" i="3" s="1"/>
  <c r="D365" i="3"/>
  <c r="G260" i="2"/>
  <c r="F260" i="2"/>
  <c r="F274" i="2" s="1"/>
  <c r="F303" i="2"/>
  <c r="F317" i="2" s="1"/>
  <c r="G303" i="2"/>
  <c r="D359" i="3"/>
  <c r="D360" i="3" s="1"/>
  <c r="D346" i="3"/>
  <c r="E547" i="2"/>
  <c r="F533" i="2"/>
  <c r="G533" i="2"/>
  <c r="F283" i="2"/>
  <c r="E297" i="2"/>
  <c r="G283" i="2"/>
  <c r="E284" i="2"/>
  <c r="D273" i="3"/>
  <c r="D274" i="3" s="1"/>
  <c r="D260" i="3"/>
  <c r="G273" i="2"/>
  <c r="E274" i="2"/>
  <c r="G274" i="2" s="1"/>
  <c r="F273" i="2"/>
  <c r="E606" i="2" l="1"/>
  <c r="G606" i="2" s="1"/>
  <c r="G605" i="2"/>
  <c r="F605" i="2"/>
  <c r="D297" i="3"/>
  <c r="D298" i="3" s="1"/>
  <c r="D284" i="3"/>
  <c r="G547" i="2"/>
  <c r="E548" i="2"/>
  <c r="G548" i="2" s="1"/>
  <c r="F547" i="2"/>
  <c r="E567" i="2"/>
  <c r="G567" i="2" s="1"/>
  <c r="G566" i="2"/>
  <c r="F566" i="2"/>
  <c r="G297" i="2"/>
  <c r="F297" i="2"/>
  <c r="E298" i="2"/>
  <c r="G298" i="2" s="1"/>
  <c r="E587" i="2"/>
  <c r="G587" i="2" s="1"/>
  <c r="G586" i="2"/>
  <c r="F586" i="2"/>
  <c r="E493" i="2"/>
  <c r="E506" i="2"/>
  <c r="F492" i="2"/>
  <c r="G492" i="2"/>
  <c r="G284" i="2"/>
  <c r="F284" i="2"/>
  <c r="F298" i="2" s="1"/>
  <c r="G528" i="2"/>
  <c r="F528" i="2"/>
  <c r="E529" i="2"/>
  <c r="G529" i="2" s="1"/>
  <c r="F493" i="2" l="1"/>
  <c r="F507" i="2" s="1"/>
  <c r="G493" i="2"/>
  <c r="E54" i="2"/>
  <c r="F53" i="2"/>
  <c r="E92" i="2"/>
  <c r="G53" i="2"/>
  <c r="E67" i="2"/>
  <c r="F506" i="2"/>
  <c r="G506" i="2"/>
  <c r="E507" i="2"/>
  <c r="G507" i="2" s="1"/>
  <c r="F34" i="2"/>
  <c r="G34" i="2"/>
  <c r="E48" i="2"/>
  <c r="E35" i="2"/>
  <c r="D506" i="3"/>
  <c r="D507" i="3" s="1"/>
  <c r="D493" i="3"/>
  <c r="E24" i="2"/>
  <c r="F10" i="2"/>
  <c r="F11" i="2" s="1"/>
  <c r="F25" i="2" s="1"/>
  <c r="G10" i="2"/>
  <c r="E11" i="2"/>
  <c r="E73" i="2"/>
  <c r="G72" i="2"/>
  <c r="E111" i="2"/>
  <c r="F72" i="2"/>
  <c r="E86" i="2"/>
  <c r="E93" i="2" l="1"/>
  <c r="G92" i="2"/>
  <c r="E106" i="2"/>
  <c r="F92" i="2"/>
  <c r="F54" i="2"/>
  <c r="F68" i="2" s="1"/>
  <c r="G54" i="2"/>
  <c r="G11" i="2"/>
  <c r="E155" i="2"/>
  <c r="E198" i="2"/>
  <c r="D106" i="3"/>
  <c r="D107" i="3" s="1"/>
  <c r="D93" i="3"/>
  <c r="F86" i="2"/>
  <c r="G86" i="2"/>
  <c r="E87" i="2"/>
  <c r="G87" i="2" s="1"/>
  <c r="G24" i="2"/>
  <c r="E25" i="2"/>
  <c r="G25" i="2" s="1"/>
  <c r="F24" i="2"/>
  <c r="D67" i="3"/>
  <c r="D68" i="3" s="1"/>
  <c r="D54" i="3"/>
  <c r="E112" i="2"/>
  <c r="F111" i="2"/>
  <c r="E125" i="2"/>
  <c r="G111" i="2"/>
  <c r="G321" i="2"/>
  <c r="F321" i="2"/>
  <c r="E322" i="2"/>
  <c r="E335" i="2"/>
  <c r="D86" i="3"/>
  <c r="D87" i="3" s="1"/>
  <c r="D73" i="3"/>
  <c r="F73" i="2"/>
  <c r="F87" i="2" s="1"/>
  <c r="G73" i="2"/>
  <c r="F35" i="2"/>
  <c r="F49" i="2" s="1"/>
  <c r="G35" i="2"/>
  <c r="G48" i="2"/>
  <c r="E49" i="2"/>
  <c r="G49" i="2" s="1"/>
  <c r="F48" i="2"/>
  <c r="D48" i="3"/>
  <c r="D49" i="3" s="1"/>
  <c r="D35" i="3"/>
  <c r="D24" i="3"/>
  <c r="D25" i="3" s="1"/>
  <c r="D11" i="3"/>
  <c r="E68" i="2"/>
  <c r="G68" i="2" s="1"/>
  <c r="G67" i="2"/>
  <c r="F67" i="2"/>
  <c r="G198" i="2" l="1"/>
  <c r="E197" i="2"/>
  <c r="F198" i="2"/>
  <c r="F212" i="2" s="1"/>
  <c r="D168" i="3"/>
  <c r="D169" i="3" s="1"/>
  <c r="D155" i="3"/>
  <c r="G335" i="2"/>
  <c r="E336" i="2"/>
  <c r="G336" i="2" s="1"/>
  <c r="F335" i="2"/>
  <c r="F155" i="2"/>
  <c r="F169" i="2" s="1"/>
  <c r="E154" i="2"/>
  <c r="G155" i="2"/>
  <c r="D211" i="3"/>
  <c r="D212" i="3" s="1"/>
  <c r="D198" i="3"/>
  <c r="G322" i="2"/>
  <c r="F322" i="2"/>
  <c r="F336" i="2" s="1"/>
  <c r="D125" i="3"/>
  <c r="D126" i="3" s="1"/>
  <c r="D112" i="3"/>
  <c r="E126" i="2"/>
  <c r="G126" i="2" s="1"/>
  <c r="G125" i="2"/>
  <c r="F125" i="2"/>
  <c r="D335" i="3"/>
  <c r="D336" i="3" s="1"/>
  <c r="D322" i="3"/>
  <c r="F112" i="2"/>
  <c r="F126" i="2" s="1"/>
  <c r="G112" i="2"/>
  <c r="F106" i="2"/>
  <c r="G106" i="2"/>
  <c r="E107" i="2"/>
  <c r="G107" i="2" s="1"/>
  <c r="G93" i="2"/>
  <c r="F93" i="2"/>
  <c r="F107" i="2" s="1"/>
  <c r="C198" i="2" l="1"/>
  <c r="E168" i="2"/>
  <c r="G154" i="2"/>
  <c r="F154" i="2"/>
  <c r="F197" i="2"/>
  <c r="E211" i="2"/>
  <c r="G197" i="2"/>
  <c r="E212" i="2" l="1"/>
  <c r="G212" i="2" s="1"/>
  <c r="F211" i="2"/>
  <c r="G211" i="2"/>
  <c r="G135" i="2"/>
  <c r="E149" i="2"/>
  <c r="F135" i="2"/>
  <c r="E136" i="2"/>
  <c r="F168" i="2"/>
  <c r="G168" i="2"/>
  <c r="E169" i="2"/>
  <c r="G169" i="2" s="1"/>
  <c r="G136" i="2" l="1"/>
  <c r="F136" i="2"/>
  <c r="F150" i="2" s="1"/>
  <c r="G149" i="2"/>
  <c r="F149" i="2"/>
  <c r="E150" i="2"/>
  <c r="G150" i="2" s="1"/>
  <c r="D149" i="3"/>
  <c r="D150" i="3" s="1"/>
  <c r="D136" i="3"/>
  <c r="E217" i="2" l="1"/>
  <c r="G216" i="2"/>
  <c r="F216" i="2"/>
  <c r="E230" i="2"/>
  <c r="G230" i="2" l="1"/>
  <c r="F230" i="2"/>
  <c r="E231" i="2"/>
  <c r="G231" i="2" s="1"/>
  <c r="G173" i="2"/>
  <c r="E174" i="2"/>
  <c r="E187" i="2"/>
  <c r="F173" i="2"/>
  <c r="F217" i="2"/>
  <c r="F231" i="2" s="1"/>
  <c r="G217" i="2"/>
  <c r="E188" i="2" l="1"/>
  <c r="G188" i="2" s="1"/>
  <c r="F187" i="2"/>
  <c r="G187" i="2"/>
  <c r="F174" i="2"/>
  <c r="F188" i="2" s="1"/>
  <c r="G174" i="2"/>
  <c r="D187" i="3"/>
  <c r="D188" i="3" s="1"/>
  <c r="D174" i="3"/>
  <c r="D230" i="3"/>
  <c r="D231" i="3" s="1"/>
  <c r="D217" i="3"/>
  <c r="D423" i="5" l="1"/>
  <c r="D763" i="5"/>
  <c r="D815" i="5"/>
  <c r="D631" i="5"/>
  <c r="D694" i="5"/>
  <c r="D650" i="5"/>
  <c r="D468" i="5"/>
  <c r="D442" i="5"/>
  <c r="D506" i="5"/>
  <c r="D794" i="5"/>
  <c r="D487" i="5"/>
  <c r="D669" i="5"/>
  <c r="G655" i="4"/>
  <c r="F655" i="4"/>
  <c r="E669" i="4"/>
  <c r="G428" i="4"/>
  <c r="F428" i="4"/>
  <c r="E442" i="4"/>
  <c r="F617" i="4"/>
  <c r="G617" i="4"/>
  <c r="E631" i="4"/>
  <c r="F674" i="4"/>
  <c r="G674" i="4"/>
  <c r="E506" i="4"/>
  <c r="G492" i="4"/>
  <c r="F492" i="4"/>
  <c r="E694" i="4"/>
  <c r="G680" i="4"/>
  <c r="F680" i="4"/>
  <c r="E468" i="4"/>
  <c r="F454" i="4"/>
  <c r="G454" i="4"/>
  <c r="G743" i="4"/>
  <c r="F743" i="4"/>
  <c r="G610" i="4"/>
  <c r="F610" i="4"/>
  <c r="E763" i="4"/>
  <c r="F749" i="4"/>
  <c r="G749" i="4"/>
  <c r="G447" i="4"/>
  <c r="F447" i="4"/>
  <c r="G767" i="4"/>
  <c r="F767" i="4"/>
  <c r="G402" i="4"/>
  <c r="F402" i="4"/>
  <c r="E815" i="4"/>
  <c r="G799" i="4"/>
  <c r="F799" i="4"/>
  <c r="G473" i="4"/>
  <c r="E487" i="4"/>
  <c r="F473" i="4"/>
  <c r="E423" i="4"/>
  <c r="G409" i="4"/>
  <c r="F409" i="4"/>
  <c r="E794" i="4"/>
  <c r="G778" i="4"/>
  <c r="F778" i="4"/>
  <c r="F636" i="4"/>
  <c r="G636" i="4"/>
  <c r="E650" i="4"/>
  <c r="G773" i="4"/>
  <c r="F773" i="4"/>
  <c r="D125" i="5"/>
  <c r="D106" i="5"/>
  <c r="D861" i="5" l="1"/>
  <c r="D86" i="5"/>
  <c r="D230" i="5"/>
  <c r="D67" i="5"/>
  <c r="D272" i="5"/>
  <c r="D48" i="5"/>
  <c r="D24" i="5"/>
  <c r="D618" i="5"/>
  <c r="D719" i="5"/>
  <c r="F748" i="4"/>
  <c r="E750" i="4"/>
  <c r="G748" i="4"/>
  <c r="E762" i="4"/>
  <c r="G506" i="4"/>
  <c r="F506" i="4"/>
  <c r="E67" i="4"/>
  <c r="F53" i="4"/>
  <c r="G53" i="4"/>
  <c r="D396" i="5"/>
  <c r="F92" i="4"/>
  <c r="G92" i="4"/>
  <c r="E106" i="4"/>
  <c r="D793" i="5"/>
  <c r="D795" i="5" s="1"/>
  <c r="D779" i="5"/>
  <c r="E427" i="4"/>
  <c r="E491" i="4"/>
  <c r="E472" i="4"/>
  <c r="G408" i="4"/>
  <c r="E422" i="4"/>
  <c r="E551" i="4"/>
  <c r="E571" i="4"/>
  <c r="F408" i="4"/>
  <c r="E410" i="4"/>
  <c r="E532" i="4"/>
  <c r="E453" i="4"/>
  <c r="E654" i="4"/>
  <c r="E616" i="4"/>
  <c r="E590" i="4"/>
  <c r="E635" i="4"/>
  <c r="E513" i="4"/>
  <c r="G34" i="4"/>
  <c r="F34" i="4"/>
  <c r="E48" i="4"/>
  <c r="D884" i="5"/>
  <c r="D886" i="5" s="1"/>
  <c r="D872" i="5"/>
  <c r="D358" i="5"/>
  <c r="D253" i="5"/>
  <c r="F487" i="4"/>
  <c r="G487" i="4"/>
  <c r="D571" i="5"/>
  <c r="D585" i="5" s="1"/>
  <c r="D590" i="5"/>
  <c r="D604" i="5" s="1"/>
  <c r="D410" i="5"/>
  <c r="D422" i="5"/>
  <c r="D424" i="5" s="1"/>
  <c r="D532" i="5"/>
  <c r="D546" i="5" s="1"/>
  <c r="D513" i="5"/>
  <c r="D527" i="5" s="1"/>
  <c r="D551" i="5"/>
  <c r="D565" i="5" s="1"/>
  <c r="E24" i="4"/>
  <c r="F10" i="4"/>
  <c r="G10" i="4"/>
  <c r="D800" i="5"/>
  <c r="D814" i="5"/>
  <c r="D816" i="5" s="1"/>
  <c r="D486" i="5"/>
  <c r="D488" i="5" s="1"/>
  <c r="D474" i="5"/>
  <c r="G798" i="4"/>
  <c r="E800" i="4"/>
  <c r="E814" i="4"/>
  <c r="F798" i="4"/>
  <c r="E693" i="4"/>
  <c r="F679" i="4"/>
  <c r="E681" i="4"/>
  <c r="G679" i="4"/>
  <c r="F825" i="4"/>
  <c r="G825" i="4"/>
  <c r="E839" i="4"/>
  <c r="E827" i="4"/>
  <c r="E130" i="4"/>
  <c r="G6" i="4"/>
  <c r="E29" i="4"/>
  <c r="F6" i="4"/>
  <c r="E192" i="4"/>
  <c r="D441" i="5"/>
  <c r="D443" i="5" s="1"/>
  <c r="D429" i="5"/>
  <c r="D315" i="5"/>
  <c r="F777" i="4"/>
  <c r="E793" i="4"/>
  <c r="G777" i="4"/>
  <c r="E779" i="4"/>
  <c r="D681" i="5"/>
  <c r="D693" i="5"/>
  <c r="D695" i="5" s="1"/>
  <c r="G468" i="4"/>
  <c r="F468" i="4"/>
  <c r="D839" i="5"/>
  <c r="G442" i="4"/>
  <c r="F442" i="4"/>
  <c r="D467" i="5"/>
  <c r="D469" i="5" s="1"/>
  <c r="D455" i="5"/>
  <c r="E870" i="4"/>
  <c r="F846" i="4"/>
  <c r="G846" i="4"/>
  <c r="E847" i="4"/>
  <c r="E860" i="4"/>
  <c r="F631" i="4"/>
  <c r="G631" i="4"/>
  <c r="D750" i="5"/>
  <c r="D762" i="5"/>
  <c r="D764" i="5" s="1"/>
  <c r="G423" i="4"/>
  <c r="F423" i="4"/>
  <c r="D860" i="5"/>
  <c r="D862" i="5" s="1"/>
  <c r="G862" i="5" s="1"/>
  <c r="D848" i="5"/>
  <c r="F815" i="4"/>
  <c r="G815" i="4"/>
  <c r="E86" i="4"/>
  <c r="F72" i="4"/>
  <c r="G72" i="4"/>
  <c r="F763" i="4"/>
  <c r="G763" i="4"/>
  <c r="F694" i="4"/>
  <c r="G694" i="4"/>
  <c r="F669" i="4"/>
  <c r="G669" i="4"/>
  <c r="D738" i="5"/>
  <c r="F650" i="4"/>
  <c r="G650" i="4"/>
  <c r="E230" i="4"/>
  <c r="F216" i="4"/>
  <c r="G216" i="4"/>
  <c r="E258" i="4"/>
  <c r="E253" i="4"/>
  <c r="E301" i="4"/>
  <c r="E382" i="4"/>
  <c r="E282" i="4"/>
  <c r="E344" i="4"/>
  <c r="G239" i="4"/>
  <c r="F239" i="4"/>
  <c r="E363" i="4"/>
  <c r="E320" i="4"/>
  <c r="F794" i="4"/>
  <c r="G794" i="4"/>
  <c r="E719" i="4"/>
  <c r="G705" i="4"/>
  <c r="E724" i="4"/>
  <c r="F705" i="4"/>
  <c r="F111" i="4"/>
  <c r="E125" i="4"/>
  <c r="G111" i="4"/>
  <c r="D630" i="5" l="1"/>
  <c r="D632" i="5" s="1"/>
  <c r="D668" i="5"/>
  <c r="D670" i="5" s="1"/>
  <c r="D656" i="5"/>
  <c r="E707" i="4"/>
  <c r="G707" i="4" s="1"/>
  <c r="D273" i="5"/>
  <c r="D274" i="5" s="1"/>
  <c r="D54" i="5"/>
  <c r="E241" i="4"/>
  <c r="D335" i="5"/>
  <c r="D149" i="5"/>
  <c r="D260" i="5"/>
  <c r="D739" i="5"/>
  <c r="D316" i="5"/>
  <c r="D211" i="5"/>
  <c r="D720" i="5"/>
  <c r="D721" i="5" s="1"/>
  <c r="D168" i="5"/>
  <c r="D297" i="5"/>
  <c r="D397" i="5"/>
  <c r="D398" i="5" s="1"/>
  <c r="D112" i="5"/>
  <c r="D254" i="5"/>
  <c r="D255" i="5" s="1"/>
  <c r="D378" i="5"/>
  <c r="D840" i="5"/>
  <c r="D841" i="5" s="1"/>
  <c r="D187" i="5"/>
  <c r="D66" i="5"/>
  <c r="D68" i="5" s="1"/>
  <c r="D649" i="5"/>
  <c r="D651" i="5" s="1"/>
  <c r="D637" i="5"/>
  <c r="F253" i="4"/>
  <c r="G253" i="4"/>
  <c r="D726" i="5"/>
  <c r="E335" i="4"/>
  <c r="G321" i="4"/>
  <c r="F321" i="4"/>
  <c r="G827" i="4"/>
  <c r="E841" i="4"/>
  <c r="G841" i="4" s="1"/>
  <c r="E656" i="4"/>
  <c r="G654" i="4"/>
  <c r="F654" i="4"/>
  <c r="E668" i="4"/>
  <c r="F258" i="4"/>
  <c r="E272" i="4"/>
  <c r="G258" i="4"/>
  <c r="E260" i="4"/>
  <c r="D740" i="5"/>
  <c r="G283" i="4"/>
  <c r="F283" i="4"/>
  <c r="E297" i="4"/>
  <c r="D827" i="5"/>
  <c r="F839" i="4"/>
  <c r="G839" i="4"/>
  <c r="D553" i="5"/>
  <c r="D534" i="5"/>
  <c r="D533" i="5" s="1"/>
  <c r="D547" i="5" s="1"/>
  <c r="D548" i="5" s="1"/>
  <c r="D515" i="5"/>
  <c r="D592" i="5"/>
  <c r="D573" i="5"/>
  <c r="E455" i="4"/>
  <c r="F453" i="4"/>
  <c r="E467" i="4"/>
  <c r="G453" i="4"/>
  <c r="F125" i="4"/>
  <c r="G125" i="4"/>
  <c r="E187" i="4"/>
  <c r="F173" i="4"/>
  <c r="G173" i="4"/>
  <c r="E134" i="4"/>
  <c r="G9" i="4"/>
  <c r="E33" i="4"/>
  <c r="E110" i="4"/>
  <c r="E11" i="4"/>
  <c r="G11" i="4" s="1"/>
  <c r="E91" i="4"/>
  <c r="E71" i="4"/>
  <c r="E52" i="4"/>
  <c r="E172" i="4"/>
  <c r="E196" i="4"/>
  <c r="F9" i="4"/>
  <c r="F11" i="4" s="1"/>
  <c r="F25" i="4" s="1"/>
  <c r="E215" i="4"/>
  <c r="E23" i="4"/>
  <c r="E153" i="4"/>
  <c r="G86" i="4"/>
  <c r="F86" i="4"/>
  <c r="F383" i="4"/>
  <c r="G383" i="4"/>
  <c r="E397" i="4"/>
  <c r="G820" i="4"/>
  <c r="F820" i="4"/>
  <c r="G197" i="4"/>
  <c r="F197" i="4"/>
  <c r="E211" i="4"/>
  <c r="G532" i="4"/>
  <c r="E546" i="4"/>
  <c r="F532" i="4"/>
  <c r="D105" i="5"/>
  <c r="D107" i="5" s="1"/>
  <c r="D93" i="5"/>
  <c r="D155" i="5"/>
  <c r="D167" i="5"/>
  <c r="F241" i="4"/>
  <c r="F255" i="4" s="1"/>
  <c r="G241" i="4"/>
  <c r="D11" i="5"/>
  <c r="D23" i="5"/>
  <c r="D25" i="5" s="1"/>
  <c r="E254" i="4"/>
  <c r="G240" i="4"/>
  <c r="F240" i="4"/>
  <c r="E840" i="4"/>
  <c r="G826" i="4"/>
  <c r="F826" i="4"/>
  <c r="F827" i="4" s="1"/>
  <c r="F841" i="4" s="1"/>
  <c r="E592" i="4"/>
  <c r="E553" i="4"/>
  <c r="E573" i="4"/>
  <c r="E534" i="4"/>
  <c r="F410" i="4"/>
  <c r="F424" i="4" s="1"/>
  <c r="G410" i="4"/>
  <c r="E515" i="4"/>
  <c r="G67" i="4"/>
  <c r="F67" i="4"/>
  <c r="D891" i="5"/>
  <c r="D903" i="5"/>
  <c r="D905" i="5" s="1"/>
  <c r="D210" i="5"/>
  <c r="D212" i="5" s="1"/>
  <c r="D198" i="5"/>
  <c r="G320" i="4"/>
  <c r="F320" i="4"/>
  <c r="E322" i="4"/>
  <c r="E334" i="4"/>
  <c r="G230" i="4"/>
  <c r="F230" i="4"/>
  <c r="G860" i="4"/>
  <c r="F860" i="4"/>
  <c r="E316" i="4"/>
  <c r="F302" i="4"/>
  <c r="G302" i="4"/>
  <c r="F363" i="4"/>
  <c r="E377" i="4"/>
  <c r="E365" i="4"/>
  <c r="G363" i="4"/>
  <c r="G848" i="5"/>
  <c r="F848" i="5"/>
  <c r="F862" i="5" s="1"/>
  <c r="G847" i="4"/>
  <c r="F847" i="4"/>
  <c r="E861" i="4"/>
  <c r="E378" i="4"/>
  <c r="G364" i="4"/>
  <c r="F364" i="4"/>
  <c r="F681" i="4"/>
  <c r="F695" i="4" s="1"/>
  <c r="G681" i="4"/>
  <c r="F48" i="4"/>
  <c r="G48" i="4"/>
  <c r="F571" i="4"/>
  <c r="G571" i="4"/>
  <c r="E585" i="4"/>
  <c r="F724" i="4"/>
  <c r="E738" i="4"/>
  <c r="G724" i="4"/>
  <c r="E726" i="4"/>
  <c r="G345" i="4"/>
  <c r="E359" i="4"/>
  <c r="F345" i="4"/>
  <c r="D241" i="5"/>
  <c r="F551" i="4"/>
  <c r="G551" i="4"/>
  <c r="E565" i="4"/>
  <c r="G762" i="4"/>
  <c r="F762" i="4"/>
  <c r="E764" i="4"/>
  <c r="G764" i="4" s="1"/>
  <c r="D217" i="5"/>
  <c r="D229" i="5"/>
  <c r="D231" i="5" s="1"/>
  <c r="D377" i="5"/>
  <c r="D379" i="5" s="1"/>
  <c r="D365" i="5"/>
  <c r="F259" i="4"/>
  <c r="G259" i="4"/>
  <c r="E273" i="4"/>
  <c r="G779" i="4"/>
  <c r="F779" i="4"/>
  <c r="F795" i="4" s="1"/>
  <c r="F192" i="4"/>
  <c r="G192" i="4"/>
  <c r="G693" i="4"/>
  <c r="E695" i="4"/>
  <c r="G695" i="4" s="1"/>
  <c r="F693" i="4"/>
  <c r="G422" i="4"/>
  <c r="E424" i="4"/>
  <c r="G424" i="4" s="1"/>
  <c r="F422" i="4"/>
  <c r="D317" i="5"/>
  <c r="F719" i="4"/>
  <c r="G719" i="4"/>
  <c r="F344" i="4"/>
  <c r="E358" i="4"/>
  <c r="G344" i="4"/>
  <c r="E346" i="4"/>
  <c r="D505" i="5"/>
  <c r="D507" i="5" s="1"/>
  <c r="D493" i="5"/>
  <c r="E889" i="4"/>
  <c r="F870" i="4"/>
  <c r="E884" i="4"/>
  <c r="G870" i="4"/>
  <c r="E872" i="4"/>
  <c r="G235" i="4"/>
  <c r="E340" i="4"/>
  <c r="E278" i="4"/>
  <c r="F235" i="4"/>
  <c r="G24" i="4"/>
  <c r="G27" i="5" s="1"/>
  <c r="F24" i="4"/>
  <c r="F513" i="4"/>
  <c r="G513" i="4"/>
  <c r="E527" i="4"/>
  <c r="F106" i="4"/>
  <c r="G106" i="4"/>
  <c r="G750" i="4"/>
  <c r="F750" i="4"/>
  <c r="F764" i="4" s="1"/>
  <c r="D47" i="5"/>
  <c r="D49" i="5" s="1"/>
  <c r="D35" i="5"/>
  <c r="E284" i="4"/>
  <c r="G282" i="4"/>
  <c r="F282" i="4"/>
  <c r="E296" i="4"/>
  <c r="G699" i="4"/>
  <c r="F699" i="4"/>
  <c r="F135" i="4"/>
  <c r="G135" i="4"/>
  <c r="E149" i="4"/>
  <c r="D334" i="5"/>
  <c r="D336" i="5" s="1"/>
  <c r="D322" i="5"/>
  <c r="G154" i="4"/>
  <c r="E168" i="4"/>
  <c r="F154" i="4"/>
  <c r="F793" i="4"/>
  <c r="E795" i="4"/>
  <c r="G795" i="4" s="1"/>
  <c r="G793" i="4"/>
  <c r="G29" i="4"/>
  <c r="F29" i="4"/>
  <c r="G814" i="4"/>
  <c r="E816" i="4"/>
  <c r="G816" i="4" s="1"/>
  <c r="F814" i="4"/>
  <c r="G635" i="4"/>
  <c r="E637" i="4"/>
  <c r="E649" i="4"/>
  <c r="F635" i="4"/>
  <c r="E474" i="4"/>
  <c r="E486" i="4"/>
  <c r="F472" i="4"/>
  <c r="G472" i="4"/>
  <c r="D85" i="5"/>
  <c r="D87" i="5" s="1"/>
  <c r="D73" i="5"/>
  <c r="E384" i="4"/>
  <c r="E396" i="4"/>
  <c r="F382" i="4"/>
  <c r="G382" i="4"/>
  <c r="F706" i="4"/>
  <c r="G706" i="4"/>
  <c r="E720" i="4"/>
  <c r="E721" i="4" s="1"/>
  <c r="G721" i="4" s="1"/>
  <c r="D296" i="5"/>
  <c r="D298" i="5" s="1"/>
  <c r="D284" i="5"/>
  <c r="F800" i="4"/>
  <c r="F816" i="4" s="1"/>
  <c r="G800" i="4"/>
  <c r="G590" i="4"/>
  <c r="E604" i="4"/>
  <c r="F590" i="4"/>
  <c r="E493" i="4"/>
  <c r="G491" i="4"/>
  <c r="E505" i="4"/>
  <c r="F491" i="4"/>
  <c r="D707" i="5"/>
  <c r="D136" i="5"/>
  <c r="D148" i="5"/>
  <c r="F301" i="4"/>
  <c r="E315" i="4"/>
  <c r="G301" i="4"/>
  <c r="E303" i="4"/>
  <c r="F725" i="4"/>
  <c r="G725" i="4"/>
  <c r="E739" i="4"/>
  <c r="D303" i="5"/>
  <c r="F130" i="4"/>
  <c r="G130" i="4"/>
  <c r="E618" i="4"/>
  <c r="E630" i="4"/>
  <c r="F616" i="4"/>
  <c r="G616" i="4"/>
  <c r="E429" i="4"/>
  <c r="E441" i="4"/>
  <c r="F427" i="4"/>
  <c r="G427" i="4"/>
  <c r="D384" i="5"/>
  <c r="D150" i="5" l="1"/>
  <c r="D186" i="5"/>
  <c r="D188" i="5" s="1"/>
  <c r="D124" i="5"/>
  <c r="D126" i="5" s="1"/>
  <c r="F707" i="4"/>
  <c r="F721" i="4" s="1"/>
  <c r="D169" i="5"/>
  <c r="D174" i="5"/>
  <c r="F168" i="4"/>
  <c r="G168" i="4"/>
  <c r="G359" i="4"/>
  <c r="F359" i="4"/>
  <c r="G346" i="4"/>
  <c r="F346" i="4"/>
  <c r="F360" i="4" s="1"/>
  <c r="E514" i="4"/>
  <c r="F515" i="4"/>
  <c r="F529" i="4" s="1"/>
  <c r="J515" i="4"/>
  <c r="G515" i="4"/>
  <c r="F396" i="4"/>
  <c r="G396" i="4"/>
  <c r="E398" i="4"/>
  <c r="G398" i="4" s="1"/>
  <c r="G726" i="4"/>
  <c r="F726" i="4"/>
  <c r="F740" i="4" s="1"/>
  <c r="D591" i="5"/>
  <c r="D605" i="5" s="1"/>
  <c r="D606" i="5" s="1"/>
  <c r="E443" i="4"/>
  <c r="G443" i="4" s="1"/>
  <c r="G441" i="4"/>
  <c r="F441" i="4"/>
  <c r="G303" i="4"/>
  <c r="F303" i="4"/>
  <c r="F317" i="4" s="1"/>
  <c r="G604" i="4"/>
  <c r="F604" i="4"/>
  <c r="F384" i="4"/>
  <c r="F398" i="4" s="1"/>
  <c r="G384" i="4"/>
  <c r="F278" i="4"/>
  <c r="G278" i="4"/>
  <c r="G358" i="4"/>
  <c r="F358" i="4"/>
  <c r="E360" i="4"/>
  <c r="G360" i="4" s="1"/>
  <c r="E198" i="4"/>
  <c r="G196" i="4"/>
  <c r="E210" i="4"/>
  <c r="F196" i="4"/>
  <c r="G187" i="4"/>
  <c r="F187" i="4"/>
  <c r="D514" i="5"/>
  <c r="D528" i="5" s="1"/>
  <c r="D529" i="5" s="1"/>
  <c r="E274" i="4"/>
  <c r="G274" i="4" s="1"/>
  <c r="G272" i="4"/>
  <c r="F272" i="4"/>
  <c r="F211" i="4"/>
  <c r="G211" i="4"/>
  <c r="F429" i="4"/>
  <c r="F443" i="4" s="1"/>
  <c r="G429" i="4"/>
  <c r="F149" i="4"/>
  <c r="G149" i="4"/>
  <c r="F340" i="4"/>
  <c r="G340" i="4"/>
  <c r="G738" i="4"/>
  <c r="F738" i="4"/>
  <c r="E740" i="4"/>
  <c r="G740" i="4" s="1"/>
  <c r="F378" i="4"/>
  <c r="G378" i="4"/>
  <c r="F534" i="4"/>
  <c r="F548" i="4" s="1"/>
  <c r="G534" i="4"/>
  <c r="E533" i="4"/>
  <c r="E174" i="4"/>
  <c r="F172" i="4"/>
  <c r="G172" i="4"/>
  <c r="E186" i="4"/>
  <c r="F335" i="4"/>
  <c r="G335" i="4"/>
  <c r="E136" i="4"/>
  <c r="F134" i="4"/>
  <c r="G134" i="4"/>
  <c r="E148" i="4"/>
  <c r="G637" i="4"/>
  <c r="F637" i="4"/>
  <c r="F651" i="4" s="1"/>
  <c r="D572" i="5"/>
  <c r="D586" i="5" s="1"/>
  <c r="D587" i="5" s="1"/>
  <c r="E317" i="4"/>
  <c r="G317" i="4" s="1"/>
  <c r="G315" i="4"/>
  <c r="F315" i="4"/>
  <c r="F861" i="4"/>
  <c r="G861" i="4"/>
  <c r="J573" i="4"/>
  <c r="F573" i="4"/>
  <c r="F587" i="4" s="1"/>
  <c r="G573" i="4"/>
  <c r="E572" i="4"/>
  <c r="F52" i="4"/>
  <c r="G52" i="4"/>
  <c r="E66" i="4"/>
  <c r="E54" i="4"/>
  <c r="D552" i="5"/>
  <c r="D566" i="5" s="1"/>
  <c r="D567" i="5" s="1"/>
  <c r="D359" i="5"/>
  <c r="D360" i="5" s="1"/>
  <c r="D346" i="5"/>
  <c r="F334" i="4"/>
  <c r="G334" i="4"/>
  <c r="E336" i="4"/>
  <c r="G336" i="4" s="1"/>
  <c r="G215" i="4"/>
  <c r="E229" i="4"/>
  <c r="E217" i="4"/>
  <c r="F215" i="4"/>
  <c r="F872" i="4"/>
  <c r="F886" i="4" s="1"/>
  <c r="G872" i="4"/>
  <c r="E552" i="4"/>
  <c r="F553" i="4"/>
  <c r="F567" i="4" s="1"/>
  <c r="G553" i="4"/>
  <c r="J553" i="4"/>
  <c r="F397" i="4"/>
  <c r="G397" i="4"/>
  <c r="E73" i="4"/>
  <c r="F71" i="4"/>
  <c r="G71" i="4"/>
  <c r="E85" i="4"/>
  <c r="F284" i="4"/>
  <c r="F298" i="4" s="1"/>
  <c r="G284" i="4"/>
  <c r="F260" i="4"/>
  <c r="F274" i="4" s="1"/>
  <c r="G260" i="4"/>
  <c r="F630" i="4"/>
  <c r="G630" i="4"/>
  <c r="E632" i="4"/>
  <c r="G632" i="4" s="1"/>
  <c r="F273" i="4"/>
  <c r="G273" i="4"/>
  <c r="G565" i="4"/>
  <c r="F565" i="4"/>
  <c r="G585" i="4"/>
  <c r="F585" i="4"/>
  <c r="G316" i="4"/>
  <c r="F316" i="4"/>
  <c r="G592" i="4"/>
  <c r="F592" i="4"/>
  <c r="F606" i="4" s="1"/>
  <c r="J592" i="4"/>
  <c r="E591" i="4"/>
  <c r="G91" i="4"/>
  <c r="F91" i="4"/>
  <c r="E105" i="4"/>
  <c r="E93" i="4"/>
  <c r="F377" i="4"/>
  <c r="G377" i="4"/>
  <c r="E379" i="4"/>
  <c r="G379" i="4" s="1"/>
  <c r="F618" i="4"/>
  <c r="F632" i="4" s="1"/>
  <c r="G618" i="4"/>
  <c r="G527" i="4"/>
  <c r="F527" i="4"/>
  <c r="E886" i="4"/>
  <c r="G886" i="4" s="1"/>
  <c r="G884" i="4"/>
  <c r="F884" i="4"/>
  <c r="E670" i="4"/>
  <c r="G670" i="4" s="1"/>
  <c r="F668" i="4"/>
  <c r="G668" i="4"/>
  <c r="F720" i="4"/>
  <c r="G720" i="4"/>
  <c r="G486" i="4"/>
  <c r="E488" i="4"/>
  <c r="G488" i="4" s="1"/>
  <c r="F486" i="4"/>
  <c r="F296" i="4"/>
  <c r="E298" i="4"/>
  <c r="G298" i="4" s="1"/>
  <c r="G296" i="4"/>
  <c r="E124" i="4"/>
  <c r="G110" i="4"/>
  <c r="E112" i="4"/>
  <c r="F110" i="4"/>
  <c r="G467" i="4"/>
  <c r="E469" i="4"/>
  <c r="G469" i="4" s="1"/>
  <c r="F467" i="4"/>
  <c r="F297" i="4"/>
  <c r="G297" i="4"/>
  <c r="G649" i="4"/>
  <c r="E651" i="4"/>
  <c r="G651" i="4" s="1"/>
  <c r="F649" i="4"/>
  <c r="G23" i="4"/>
  <c r="E25" i="4"/>
  <c r="G25" i="4" s="1"/>
  <c r="F23" i="4"/>
  <c r="G493" i="4"/>
  <c r="F493" i="4"/>
  <c r="F507" i="4" s="1"/>
  <c r="G322" i="4"/>
  <c r="F322" i="4"/>
  <c r="F336" i="4" s="1"/>
  <c r="G474" i="4"/>
  <c r="F474" i="4"/>
  <c r="F488" i="4" s="1"/>
  <c r="G889" i="4"/>
  <c r="E891" i="4"/>
  <c r="F889" i="4"/>
  <c r="E903" i="4"/>
  <c r="G840" i="4"/>
  <c r="F840" i="4"/>
  <c r="E47" i="4"/>
  <c r="F33" i="4"/>
  <c r="E35" i="4"/>
  <c r="G33" i="4"/>
  <c r="G739" i="4"/>
  <c r="F739" i="4"/>
  <c r="E255" i="4"/>
  <c r="G255" i="4" s="1"/>
  <c r="F254" i="4"/>
  <c r="G254" i="4"/>
  <c r="E507" i="4"/>
  <c r="G507" i="4" s="1"/>
  <c r="F505" i="4"/>
  <c r="G505" i="4"/>
  <c r="F365" i="4"/>
  <c r="F379" i="4" s="1"/>
  <c r="G365" i="4"/>
  <c r="G546" i="4"/>
  <c r="F546" i="4"/>
  <c r="F153" i="4"/>
  <c r="E155" i="4"/>
  <c r="G153" i="4"/>
  <c r="E167" i="4"/>
  <c r="G455" i="4"/>
  <c r="F455" i="4"/>
  <c r="F469" i="4" s="1"/>
  <c r="F656" i="4"/>
  <c r="F670" i="4" s="1"/>
  <c r="G656" i="4"/>
  <c r="E605" i="4" l="1"/>
  <c r="F591" i="4"/>
  <c r="G591" i="4"/>
  <c r="F73" i="4"/>
  <c r="F87" i="4" s="1"/>
  <c r="G73" i="4"/>
  <c r="G572" i="4"/>
  <c r="E586" i="4"/>
  <c r="F572" i="4"/>
  <c r="G210" i="4"/>
  <c r="E212" i="4"/>
  <c r="G212" i="4" s="1"/>
  <c r="F210" i="4"/>
  <c r="G903" i="4"/>
  <c r="E905" i="4"/>
  <c r="G905" i="4" s="1"/>
  <c r="F903" i="4"/>
  <c r="F112" i="4"/>
  <c r="F126" i="4" s="1"/>
  <c r="G112" i="4"/>
  <c r="F136" i="4"/>
  <c r="F150" i="4" s="1"/>
  <c r="G136" i="4"/>
  <c r="F148" i="4"/>
  <c r="E150" i="4"/>
  <c r="G150" i="4" s="1"/>
  <c r="G148" i="4"/>
  <c r="E169" i="4"/>
  <c r="G169" i="4" s="1"/>
  <c r="G167" i="4"/>
  <c r="F167" i="4"/>
  <c r="F514" i="4"/>
  <c r="G514" i="4"/>
  <c r="E528" i="4"/>
  <c r="G891" i="4"/>
  <c r="F891" i="4"/>
  <c r="F905" i="4" s="1"/>
  <c r="E126" i="4"/>
  <c r="G126" i="4" s="1"/>
  <c r="F124" i="4"/>
  <c r="G124" i="4"/>
  <c r="E566" i="4"/>
  <c r="G552" i="4"/>
  <c r="F552" i="4"/>
  <c r="G198" i="4"/>
  <c r="F198" i="4"/>
  <c r="F212" i="4" s="1"/>
  <c r="G155" i="4"/>
  <c r="F155" i="4"/>
  <c r="F169" i="4" s="1"/>
  <c r="G186" i="4"/>
  <c r="F186" i="4"/>
  <c r="E188" i="4"/>
  <c r="G188" i="4" s="1"/>
  <c r="G93" i="4"/>
  <c r="F93" i="4"/>
  <c r="F107" i="4" s="1"/>
  <c r="F54" i="4"/>
  <c r="F68" i="4" s="1"/>
  <c r="G54" i="4"/>
  <c r="F105" i="4"/>
  <c r="E107" i="4"/>
  <c r="G107" i="4" s="1"/>
  <c r="G105" i="4"/>
  <c r="E87" i="4"/>
  <c r="G87" i="4" s="1"/>
  <c r="F85" i="4"/>
  <c r="G85" i="4"/>
  <c r="G66" i="4"/>
  <c r="E68" i="4"/>
  <c r="G68" i="4" s="1"/>
  <c r="F66" i="4"/>
  <c r="G47" i="4"/>
  <c r="F47" i="4"/>
  <c r="E49" i="4"/>
  <c r="G49" i="4" s="1"/>
  <c r="G217" i="4"/>
  <c r="F217" i="4"/>
  <c r="F231" i="4" s="1"/>
  <c r="F174" i="4"/>
  <c r="F188" i="4" s="1"/>
  <c r="G174" i="4"/>
  <c r="G35" i="4"/>
  <c r="F35" i="4"/>
  <c r="F49" i="4" s="1"/>
  <c r="F229" i="4"/>
  <c r="G229" i="4"/>
  <c r="E231" i="4"/>
  <c r="G231" i="4" s="1"/>
  <c r="G533" i="4"/>
  <c r="F533" i="4"/>
  <c r="E547" i="4"/>
  <c r="F566" i="4" l="1"/>
  <c r="G566" i="4"/>
  <c r="E567" i="4"/>
  <c r="G567" i="4" s="1"/>
  <c r="F586" i="4"/>
  <c r="G586" i="4"/>
  <c r="E587" i="4"/>
  <c r="G587" i="4" s="1"/>
  <c r="G528" i="4"/>
  <c r="F528" i="4"/>
  <c r="E529" i="4"/>
  <c r="G529" i="4" s="1"/>
  <c r="F547" i="4"/>
  <c r="G547" i="4"/>
  <c r="E548" i="4"/>
  <c r="G548" i="4" s="1"/>
  <c r="G605" i="4"/>
  <c r="F605" i="4"/>
  <c r="E606" i="4"/>
  <c r="G606" i="4" s="1"/>
  <c r="F6" i="5" l="1"/>
  <c r="G6" i="5"/>
  <c r="E192" i="5"/>
  <c r="G235" i="5"/>
  <c r="E282" i="5"/>
  <c r="E258" i="5"/>
  <c r="E278" i="5"/>
  <c r="G278" i="5"/>
  <c r="E340" i="5"/>
  <c r="G340" i="5" s="1"/>
  <c r="E344" i="5"/>
  <c r="G344" i="5"/>
  <c r="E363" i="5"/>
  <c r="E382" i="5"/>
  <c r="G382" i="5" s="1"/>
  <c r="E513" i="5"/>
  <c r="F513" i="5" s="1"/>
  <c r="G408" i="5"/>
  <c r="E422" i="5"/>
  <c r="F422" i="5" s="1"/>
  <c r="E427" i="5"/>
  <c r="F427" i="5"/>
  <c r="G427" i="5"/>
  <c r="E453" i="5"/>
  <c r="G453" i="5"/>
  <c r="E472" i="5"/>
  <c r="E491" i="5"/>
  <c r="G491" i="5"/>
  <c r="E571" i="5"/>
  <c r="E585" i="5" s="1"/>
  <c r="F571" i="5"/>
  <c r="G571" i="5"/>
  <c r="E590" i="5"/>
  <c r="E604" i="5" s="1"/>
  <c r="G590" i="5"/>
  <c r="E635" i="5"/>
  <c r="F635" i="5" s="1"/>
  <c r="E654" i="5"/>
  <c r="G654" i="5" s="1"/>
  <c r="E668" i="5"/>
  <c r="F668" i="5" s="1"/>
  <c r="F679" i="5"/>
  <c r="G679" i="5"/>
  <c r="F705" i="5"/>
  <c r="G705" i="5"/>
  <c r="G748" i="5"/>
  <c r="F748" i="5"/>
  <c r="F777" i="5"/>
  <c r="F798" i="5"/>
  <c r="G798" i="5"/>
  <c r="G825" i="5"/>
  <c r="E839" i="5"/>
  <c r="F839" i="5"/>
  <c r="G839" i="5"/>
  <c r="G846" i="5"/>
  <c r="F846" i="5"/>
  <c r="F10" i="3"/>
  <c r="F11" i="3" s="1"/>
  <c r="F25" i="3" s="1"/>
  <c r="G10" i="3"/>
  <c r="E11" i="3"/>
  <c r="E198" i="3" s="1"/>
  <c r="G11" i="3"/>
  <c r="E35" i="3"/>
  <c r="F35" i="3" s="1"/>
  <c r="F49" i="3" s="1"/>
  <c r="G34" i="3"/>
  <c r="F53" i="3"/>
  <c r="G53" i="3"/>
  <c r="E54" i="3"/>
  <c r="F54" i="3"/>
  <c r="F68" i="3" s="1"/>
  <c r="G54" i="3"/>
  <c r="E111" i="3"/>
  <c r="F72" i="3"/>
  <c r="G72" i="3"/>
  <c r="E73" i="3"/>
  <c r="F73" i="3" s="1"/>
  <c r="F87" i="3" s="1"/>
  <c r="E92" i="3"/>
  <c r="E106" i="3" s="1"/>
  <c r="E136" i="3"/>
  <c r="G135" i="3"/>
  <c r="F173" i="3"/>
  <c r="G173" i="3"/>
  <c r="E174" i="3"/>
  <c r="F174" i="3" s="1"/>
  <c r="F188" i="3" s="1"/>
  <c r="G216" i="3"/>
  <c r="E217" i="3"/>
  <c r="F217" i="3" s="1"/>
  <c r="F231" i="3" s="1"/>
  <c r="G240" i="3"/>
  <c r="E241" i="3"/>
  <c r="F241" i="3" s="1"/>
  <c r="F255" i="3" s="1"/>
  <c r="G259" i="3"/>
  <c r="E260" i="3"/>
  <c r="G260" i="3" s="1"/>
  <c r="F260" i="3"/>
  <c r="F274" i="3" s="1"/>
  <c r="G283" i="3"/>
  <c r="E284" i="3"/>
  <c r="F284" i="3" s="1"/>
  <c r="F298" i="3" s="1"/>
  <c r="G302" i="3"/>
  <c r="E303" i="3"/>
  <c r="G303" i="3" s="1"/>
  <c r="F303" i="3"/>
  <c r="F317" i="3" s="1"/>
  <c r="G321" i="3"/>
  <c r="E322" i="3"/>
  <c r="F322" i="3"/>
  <c r="F336" i="3" s="1"/>
  <c r="G322" i="3"/>
  <c r="E346" i="3"/>
  <c r="F346" i="3" s="1"/>
  <c r="F360" i="3" s="1"/>
  <c r="G345" i="3"/>
  <c r="G364" i="3"/>
  <c r="E365" i="3"/>
  <c r="F365" i="3" s="1"/>
  <c r="F379" i="3" s="1"/>
  <c r="G383" i="3"/>
  <c r="E384" i="3"/>
  <c r="F384" i="3" s="1"/>
  <c r="F398" i="3" s="1"/>
  <c r="G402" i="3"/>
  <c r="G454" i="3"/>
  <c r="E455" i="3"/>
  <c r="G455" i="3" s="1"/>
  <c r="F455" i="3"/>
  <c r="F469" i="3" s="1"/>
  <c r="E468" i="3"/>
  <c r="F468" i="3" s="1"/>
  <c r="G468" i="3"/>
  <c r="E469" i="3"/>
  <c r="G469" i="3" s="1"/>
  <c r="G473" i="3"/>
  <c r="E474" i="3"/>
  <c r="G474" i="3" s="1"/>
  <c r="E487" i="3"/>
  <c r="F487" i="3" s="1"/>
  <c r="G487" i="3"/>
  <c r="G492" i="3"/>
  <c r="E506" i="3"/>
  <c r="F506" i="3" s="1"/>
  <c r="E507" i="3"/>
  <c r="G507" i="3" s="1"/>
  <c r="G610" i="3"/>
  <c r="F617" i="3"/>
  <c r="G617" i="3"/>
  <c r="F636" i="3"/>
  <c r="G655" i="3"/>
  <c r="F655" i="3"/>
  <c r="F674" i="3"/>
  <c r="G674" i="3"/>
  <c r="E694" i="3"/>
  <c r="F694" i="3" s="1"/>
  <c r="G694" i="3"/>
  <c r="E695" i="3"/>
  <c r="G695" i="3" s="1"/>
  <c r="E707" i="3"/>
  <c r="F707" i="3" s="1"/>
  <c r="F721" i="3" s="1"/>
  <c r="F706" i="3"/>
  <c r="E720" i="3"/>
  <c r="E721" i="3" s="1"/>
  <c r="G721" i="3" s="1"/>
  <c r="F720" i="3"/>
  <c r="G720" i="3"/>
  <c r="F725" i="3"/>
  <c r="E726" i="3"/>
  <c r="F726" i="3" s="1"/>
  <c r="F740" i="3" s="1"/>
  <c r="E739" i="3"/>
  <c r="E740" i="3" s="1"/>
  <c r="G740" i="3" s="1"/>
  <c r="F743" i="3"/>
  <c r="G749" i="3"/>
  <c r="E750" i="3"/>
  <c r="E764" i="3" s="1"/>
  <c r="G764" i="3" s="1"/>
  <c r="G750" i="3"/>
  <c r="G767" i="3"/>
  <c r="E794" i="3"/>
  <c r="E779" i="3"/>
  <c r="F779" i="3" s="1"/>
  <c r="F795" i="3" s="1"/>
  <c r="E815" i="3"/>
  <c r="E800" i="3"/>
  <c r="F800" i="3" s="1"/>
  <c r="F816" i="3"/>
  <c r="E840" i="3"/>
  <c r="E827" i="3"/>
  <c r="E841" i="3" s="1"/>
  <c r="G841" i="3" s="1"/>
  <c r="F610" i="5"/>
  <c r="F820" i="5"/>
  <c r="F136" i="3" l="1"/>
  <c r="F150" i="3" s="1"/>
  <c r="G136" i="3"/>
  <c r="F282" i="5"/>
  <c r="G282" i="5"/>
  <c r="F840" i="3"/>
  <c r="G840" i="3"/>
  <c r="E125" i="3"/>
  <c r="E126" i="3" s="1"/>
  <c r="G126" i="3" s="1"/>
  <c r="F111" i="3"/>
  <c r="G111" i="3"/>
  <c r="E112" i="3"/>
  <c r="F112" i="3" s="1"/>
  <c r="F126" i="3" s="1"/>
  <c r="F815" i="3"/>
  <c r="G815" i="3"/>
  <c r="E816" i="3"/>
  <c r="G816" i="3" s="1"/>
  <c r="F794" i="3"/>
  <c r="G794" i="3"/>
  <c r="F135" i="3"/>
  <c r="F34" i="3"/>
  <c r="G635" i="5"/>
  <c r="G239" i="5"/>
  <c r="G506" i="3"/>
  <c r="G241" i="3"/>
  <c r="E870" i="5"/>
  <c r="E155" i="3"/>
  <c r="E320" i="5"/>
  <c r="E93" i="3"/>
  <c r="G739" i="3"/>
  <c r="G636" i="3"/>
  <c r="G92" i="3"/>
  <c r="E847" i="5"/>
  <c r="G777" i="5"/>
  <c r="G668" i="5"/>
  <c r="F739" i="3"/>
  <c r="E488" i="3"/>
  <c r="G488" i="3" s="1"/>
  <c r="G217" i="3"/>
  <c r="F92" i="3"/>
  <c r="E197" i="3"/>
  <c r="E211" i="3" s="1"/>
  <c r="F198" i="3"/>
  <c r="F212" i="3" s="1"/>
  <c r="G198" i="3"/>
  <c r="G174" i="3"/>
  <c r="G73" i="3"/>
  <c r="G35" i="3"/>
  <c r="G726" i="3"/>
  <c r="G284" i="3"/>
  <c r="F750" i="3"/>
  <c r="F764" i="3" s="1"/>
  <c r="F474" i="3"/>
  <c r="F488" i="3" s="1"/>
  <c r="G827" i="3"/>
  <c r="E795" i="3"/>
  <c r="G795" i="3" s="1"/>
  <c r="G707" i="3"/>
  <c r="F680" i="5"/>
  <c r="G680" i="5"/>
  <c r="E694" i="5"/>
  <c r="G9" i="5"/>
  <c r="E52" i="5"/>
  <c r="E91" i="5"/>
  <c r="E196" i="5"/>
  <c r="E11" i="5"/>
  <c r="G11" i="5" s="1"/>
  <c r="E134" i="5"/>
  <c r="E172" i="5"/>
  <c r="E23" i="5"/>
  <c r="E33" i="5"/>
  <c r="E71" i="5"/>
  <c r="E110" i="5"/>
  <c r="E215" i="5"/>
  <c r="F9" i="5"/>
  <c r="E153" i="5"/>
  <c r="E423" i="5"/>
  <c r="F409" i="5"/>
  <c r="G409" i="5"/>
  <c r="E410" i="5"/>
  <c r="F106" i="3"/>
  <c r="G106" i="3"/>
  <c r="E107" i="3"/>
  <c r="G107" i="3" s="1"/>
  <c r="F778" i="5"/>
  <c r="G778" i="5"/>
  <c r="E794" i="5"/>
  <c r="F604" i="5"/>
  <c r="G604" i="5"/>
  <c r="F699" i="5"/>
  <c r="G699" i="5"/>
  <c r="F447" i="5"/>
  <c r="G447" i="5"/>
  <c r="F10" i="5"/>
  <c r="E154" i="5"/>
  <c r="G10" i="5"/>
  <c r="G820" i="5"/>
  <c r="G610" i="5"/>
  <c r="F402" i="5"/>
  <c r="G402" i="5"/>
  <c r="F364" i="5"/>
  <c r="G364" i="5"/>
  <c r="E378" i="5"/>
  <c r="E750" i="5"/>
  <c r="E669" i="5"/>
  <c r="E670" i="5" s="1"/>
  <c r="G670" i="5" s="1"/>
  <c r="F655" i="5"/>
  <c r="G655" i="5"/>
  <c r="E656" i="5"/>
  <c r="E67" i="5"/>
  <c r="F53" i="5"/>
  <c r="G53" i="5"/>
  <c r="F743" i="5"/>
  <c r="G743" i="5"/>
  <c r="F125" i="3"/>
  <c r="G125" i="3"/>
  <c r="F585" i="5"/>
  <c r="G585" i="5"/>
  <c r="E24" i="5"/>
  <c r="E429" i="5"/>
  <c r="F402" i="3"/>
  <c r="F383" i="3"/>
  <c r="F364" i="3"/>
  <c r="F345" i="3"/>
  <c r="E707" i="5"/>
  <c r="E527" i="5"/>
  <c r="E486" i="5"/>
  <c r="E377" i="5"/>
  <c r="E272" i="5"/>
  <c r="F767" i="3"/>
  <c r="F749" i="3"/>
  <c r="F610" i="3"/>
  <c r="F321" i="3"/>
  <c r="F302" i="3"/>
  <c r="F283" i="3"/>
  <c r="F259" i="3"/>
  <c r="F240" i="3"/>
  <c r="F216" i="3"/>
  <c r="E793" i="5"/>
  <c r="E762" i="5"/>
  <c r="E693" i="5"/>
  <c r="E532" i="5"/>
  <c r="F491" i="5"/>
  <c r="F453" i="5"/>
  <c r="F382" i="5"/>
  <c r="F344" i="5"/>
  <c r="F278" i="5"/>
  <c r="F239" i="5"/>
  <c r="G826" i="3"/>
  <c r="G800" i="3"/>
  <c r="G779" i="3"/>
  <c r="G743" i="3"/>
  <c r="G725" i="3"/>
  <c r="G706" i="3"/>
  <c r="E493" i="3"/>
  <c r="E442" i="3"/>
  <c r="E423" i="3"/>
  <c r="E441" i="5"/>
  <c r="E424" i="5"/>
  <c r="G424" i="5" s="1"/>
  <c r="E365" i="5"/>
  <c r="E296" i="5"/>
  <c r="E29" i="5"/>
  <c r="F826" i="3"/>
  <c r="F827" i="3" s="1"/>
  <c r="F841" i="3" s="1"/>
  <c r="E681" i="3"/>
  <c r="E669" i="3"/>
  <c r="E650" i="3"/>
  <c r="E631" i="3"/>
  <c r="F492" i="3"/>
  <c r="F473" i="3"/>
  <c r="F454" i="3"/>
  <c r="E779" i="5"/>
  <c r="E719" i="5"/>
  <c r="E681" i="5"/>
  <c r="E649" i="5"/>
  <c r="F590" i="5"/>
  <c r="F408" i="5"/>
  <c r="F340" i="5"/>
  <c r="F235" i="5"/>
  <c r="G820" i="3"/>
  <c r="G799" i="3"/>
  <c r="G778" i="3"/>
  <c r="G699" i="3"/>
  <c r="G680" i="3"/>
  <c r="E429" i="3"/>
  <c r="E410" i="3"/>
  <c r="E397" i="3"/>
  <c r="E378" i="3"/>
  <c r="E359" i="3"/>
  <c r="E505" i="5"/>
  <c r="E474" i="5"/>
  <c r="E467" i="5"/>
  <c r="E396" i="5"/>
  <c r="E358" i="5"/>
  <c r="E301" i="5"/>
  <c r="E284" i="5"/>
  <c r="E253" i="5"/>
  <c r="E130" i="5"/>
  <c r="F820" i="3"/>
  <c r="F799" i="3"/>
  <c r="F778" i="3"/>
  <c r="F699" i="3"/>
  <c r="F680" i="3"/>
  <c r="G447" i="3"/>
  <c r="G428" i="3"/>
  <c r="G409" i="3"/>
  <c r="G384" i="3"/>
  <c r="G365" i="3"/>
  <c r="G346" i="3"/>
  <c r="F825" i="5"/>
  <c r="F654" i="5"/>
  <c r="G513" i="5"/>
  <c r="G472" i="5"/>
  <c r="G422" i="5"/>
  <c r="G363" i="5"/>
  <c r="G258" i="5"/>
  <c r="G192" i="5"/>
  <c r="E763" i="3"/>
  <c r="E656" i="3"/>
  <c r="E637" i="3"/>
  <c r="E618" i="3"/>
  <c r="F447" i="3"/>
  <c r="F428" i="3"/>
  <c r="F409" i="3"/>
  <c r="E316" i="3"/>
  <c r="E297" i="3"/>
  <c r="E273" i="3"/>
  <c r="E254" i="3"/>
  <c r="E230" i="3"/>
  <c r="E187" i="3"/>
  <c r="E149" i="3"/>
  <c r="E86" i="3"/>
  <c r="E67" i="3"/>
  <c r="E48" i="3"/>
  <c r="E24" i="3"/>
  <c r="E860" i="5"/>
  <c r="E814" i="5"/>
  <c r="E724" i="5"/>
  <c r="E637" i="5"/>
  <c r="E616" i="5"/>
  <c r="E551" i="5"/>
  <c r="F472" i="5"/>
  <c r="F363" i="5"/>
  <c r="F258" i="5"/>
  <c r="F192" i="5"/>
  <c r="E154" i="3" l="1"/>
  <c r="F155" i="3"/>
  <c r="F169" i="3" s="1"/>
  <c r="G197" i="3"/>
  <c r="E884" i="5"/>
  <c r="F870" i="5"/>
  <c r="G870" i="5"/>
  <c r="E872" i="5"/>
  <c r="E889" i="5"/>
  <c r="F197" i="3"/>
  <c r="F320" i="5"/>
  <c r="G320" i="5"/>
  <c r="F11" i="5"/>
  <c r="F25" i="5" s="1"/>
  <c r="E861" i="5"/>
  <c r="F847" i="5"/>
  <c r="G847" i="5"/>
  <c r="E322" i="5"/>
  <c r="E334" i="5"/>
  <c r="G112" i="3"/>
  <c r="G155" i="3"/>
  <c r="F93" i="3"/>
  <c r="F107" i="3" s="1"/>
  <c r="G93" i="3"/>
  <c r="F474" i="5"/>
  <c r="F488" i="5" s="1"/>
  <c r="G474" i="5"/>
  <c r="F86" i="3"/>
  <c r="G86" i="3"/>
  <c r="E87" i="3"/>
  <c r="G87" i="3" s="1"/>
  <c r="F637" i="3"/>
  <c r="F651" i="3" s="1"/>
  <c r="G637" i="3"/>
  <c r="F296" i="5"/>
  <c r="G296" i="5"/>
  <c r="F149" i="3"/>
  <c r="G149" i="3"/>
  <c r="E150" i="3"/>
  <c r="G150" i="3" s="1"/>
  <c r="F656" i="3"/>
  <c r="F670" i="3" s="1"/>
  <c r="G656" i="3"/>
  <c r="E316" i="5"/>
  <c r="F302" i="5"/>
  <c r="G302" i="5"/>
  <c r="E379" i="5"/>
  <c r="G379" i="5" s="1"/>
  <c r="F377" i="5"/>
  <c r="G377" i="5"/>
  <c r="E720" i="5"/>
  <c r="G706" i="5"/>
  <c r="F706" i="5"/>
  <c r="F196" i="5"/>
  <c r="G196" i="5"/>
  <c r="E210" i="5"/>
  <c r="F253" i="5"/>
  <c r="G253" i="5"/>
  <c r="F429" i="5"/>
  <c r="F443" i="5" s="1"/>
  <c r="G429" i="5"/>
  <c r="F334" i="5"/>
  <c r="G334" i="5"/>
  <c r="E397" i="5"/>
  <c r="F383" i="5"/>
  <c r="E384" i="5"/>
  <c r="G383" i="5"/>
  <c r="F283" i="5"/>
  <c r="G283" i="5"/>
  <c r="E297" i="5"/>
  <c r="F378" i="5"/>
  <c r="G378" i="5"/>
  <c r="F91" i="5"/>
  <c r="G91" i="5"/>
  <c r="E93" i="5"/>
  <c r="E105" i="5"/>
  <c r="F707" i="5"/>
  <c r="F721" i="5" s="1"/>
  <c r="G707" i="5"/>
  <c r="F187" i="3"/>
  <c r="G187" i="3"/>
  <c r="E188" i="3"/>
  <c r="G188" i="3" s="1"/>
  <c r="F724" i="5"/>
  <c r="G724" i="5"/>
  <c r="E726" i="5"/>
  <c r="E738" i="5"/>
  <c r="F230" i="3"/>
  <c r="G230" i="3"/>
  <c r="E231" i="3"/>
  <c r="G231" i="3" s="1"/>
  <c r="F259" i="5"/>
  <c r="G259" i="5"/>
  <c r="E273" i="5"/>
  <c r="E274" i="5" s="1"/>
  <c r="G274" i="5" s="1"/>
  <c r="F467" i="5"/>
  <c r="G467" i="5"/>
  <c r="F674" i="5"/>
  <c r="G674" i="5"/>
  <c r="E187" i="5"/>
  <c r="F173" i="5"/>
  <c r="G173" i="5"/>
  <c r="F321" i="5"/>
  <c r="G321" i="5"/>
  <c r="E335" i="5"/>
  <c r="E336" i="5" s="1"/>
  <c r="G336" i="5" s="1"/>
  <c r="F211" i="3"/>
  <c r="G211" i="3"/>
  <c r="E212" i="3"/>
  <c r="G212" i="3" s="1"/>
  <c r="F153" i="5"/>
  <c r="G153" i="5"/>
  <c r="E155" i="5"/>
  <c r="E167" i="5"/>
  <c r="F52" i="5"/>
  <c r="G52" i="5"/>
  <c r="E54" i="5"/>
  <c r="E66" i="5"/>
  <c r="F67" i="3"/>
  <c r="G67" i="3"/>
  <c r="E68" i="3"/>
  <c r="G68" i="3" s="1"/>
  <c r="E764" i="5"/>
  <c r="G764" i="5" s="1"/>
  <c r="F750" i="5"/>
  <c r="F764" i="5" s="1"/>
  <c r="G750" i="5"/>
  <c r="F67" i="5"/>
  <c r="G67" i="5"/>
  <c r="E534" i="5"/>
  <c r="E573" i="5"/>
  <c r="E515" i="5"/>
  <c r="E553" i="5"/>
  <c r="E592" i="5"/>
  <c r="F410" i="5"/>
  <c r="F424" i="5" s="1"/>
  <c r="G410" i="5"/>
  <c r="E840" i="5"/>
  <c r="F826" i="5"/>
  <c r="F827" i="5" s="1"/>
  <c r="F841" i="5" s="1"/>
  <c r="G826" i="5"/>
  <c r="E827" i="5"/>
  <c r="E217" i="5"/>
  <c r="E229" i="5"/>
  <c r="F215" i="5"/>
  <c r="G215" i="5"/>
  <c r="F618" i="3"/>
  <c r="F632" i="3" s="1"/>
  <c r="G618" i="3"/>
  <c r="F130" i="5"/>
  <c r="G130" i="5"/>
  <c r="F429" i="3"/>
  <c r="F443" i="3" s="1"/>
  <c r="G429" i="3"/>
  <c r="F681" i="3"/>
  <c r="F695" i="3" s="1"/>
  <c r="G681" i="3"/>
  <c r="F441" i="5"/>
  <c r="G441" i="5"/>
  <c r="F814" i="5"/>
  <c r="G814" i="5"/>
  <c r="F284" i="5"/>
  <c r="F298" i="5" s="1"/>
  <c r="G284" i="5"/>
  <c r="E254" i="5"/>
  <c r="F240" i="5"/>
  <c r="E241" i="5"/>
  <c r="G240" i="5"/>
  <c r="F322" i="5"/>
  <c r="F336" i="5" s="1"/>
  <c r="G322" i="5"/>
  <c r="E631" i="5"/>
  <c r="F617" i="5"/>
  <c r="G617" i="5"/>
  <c r="F365" i="5"/>
  <c r="F379" i="5" s="1"/>
  <c r="G365" i="5"/>
  <c r="F72" i="5"/>
  <c r="G72" i="5"/>
  <c r="E86" i="5"/>
  <c r="F749" i="5"/>
  <c r="G749" i="5"/>
  <c r="E763" i="5"/>
  <c r="G794" i="5"/>
  <c r="F794" i="5"/>
  <c r="E112" i="5"/>
  <c r="E124" i="5"/>
  <c r="F110" i="5"/>
  <c r="G110" i="5"/>
  <c r="F29" i="5"/>
  <c r="G29" i="5"/>
  <c r="F301" i="5"/>
  <c r="G301" i="5"/>
  <c r="E303" i="5"/>
  <c r="E315" i="5"/>
  <c r="E106" i="5"/>
  <c r="F92" i="5"/>
  <c r="G92" i="5"/>
  <c r="F34" i="5"/>
  <c r="G34" i="5"/>
  <c r="E48" i="5"/>
  <c r="F297" i="3"/>
  <c r="G297" i="3"/>
  <c r="E298" i="3"/>
  <c r="G298" i="3" s="1"/>
  <c r="F763" i="3"/>
  <c r="G763" i="3"/>
  <c r="F359" i="3"/>
  <c r="G359" i="3"/>
  <c r="E360" i="3"/>
  <c r="G360" i="3" s="1"/>
  <c r="F649" i="5"/>
  <c r="G649" i="5"/>
  <c r="F423" i="3"/>
  <c r="G423" i="3"/>
  <c r="E424" i="3"/>
  <c r="G424" i="3" s="1"/>
  <c r="E468" i="5"/>
  <c r="F454" i="5"/>
  <c r="E455" i="5"/>
  <c r="G454" i="5"/>
  <c r="F111" i="5"/>
  <c r="G111" i="5"/>
  <c r="E125" i="5"/>
  <c r="F428" i="5"/>
  <c r="G428" i="5"/>
  <c r="E442" i="5"/>
  <c r="E443" i="5" s="1"/>
  <c r="G443" i="5" s="1"/>
  <c r="G24" i="5"/>
  <c r="F27" i="5" s="1"/>
  <c r="F24" i="5"/>
  <c r="E149" i="5"/>
  <c r="F135" i="5"/>
  <c r="G135" i="5"/>
  <c r="E73" i="5"/>
  <c r="E85" i="5"/>
  <c r="F71" i="5"/>
  <c r="G71" i="5"/>
  <c r="F254" i="3"/>
  <c r="G254" i="3"/>
  <c r="E255" i="3"/>
  <c r="G255" i="3" s="1"/>
  <c r="F473" i="5"/>
  <c r="G473" i="5"/>
  <c r="E487" i="5"/>
  <c r="E488" i="5" s="1"/>
  <c r="G488" i="5" s="1"/>
  <c r="F273" i="3"/>
  <c r="G273" i="3"/>
  <c r="E274" i="3"/>
  <c r="G274" i="3" s="1"/>
  <c r="F505" i="5"/>
  <c r="G505" i="5"/>
  <c r="F681" i="5"/>
  <c r="F695" i="5" s="1"/>
  <c r="G681" i="5"/>
  <c r="F631" i="3"/>
  <c r="G631" i="3"/>
  <c r="E632" i="3"/>
  <c r="G632" i="3" s="1"/>
  <c r="F442" i="3"/>
  <c r="G442" i="3"/>
  <c r="E443" i="3"/>
  <c r="G443" i="3" s="1"/>
  <c r="F762" i="5"/>
  <c r="G762" i="5"/>
  <c r="F486" i="5"/>
  <c r="G486" i="5"/>
  <c r="F423" i="5"/>
  <c r="G423" i="5"/>
  <c r="E35" i="5"/>
  <c r="E47" i="5"/>
  <c r="F33" i="5"/>
  <c r="G33" i="5"/>
  <c r="F860" i="5"/>
  <c r="G860" i="5"/>
  <c r="F378" i="3"/>
  <c r="G378" i="3"/>
  <c r="E379" i="3"/>
  <c r="G379" i="3" s="1"/>
  <c r="F358" i="5"/>
  <c r="G358" i="5"/>
  <c r="F397" i="3"/>
  <c r="G397" i="3"/>
  <c r="E398" i="3"/>
  <c r="G398" i="3" s="1"/>
  <c r="F719" i="5"/>
  <c r="G719" i="5"/>
  <c r="E721" i="5"/>
  <c r="G721" i="5" s="1"/>
  <c r="E260" i="5"/>
  <c r="F493" i="3"/>
  <c r="F507" i="3" s="1"/>
  <c r="G493" i="3"/>
  <c r="F793" i="5"/>
  <c r="G793" i="5"/>
  <c r="E506" i="5"/>
  <c r="E507" i="5" s="1"/>
  <c r="G507" i="5" s="1"/>
  <c r="F492" i="5"/>
  <c r="E493" i="5"/>
  <c r="G492" i="5"/>
  <c r="G527" i="5"/>
  <c r="F527" i="5"/>
  <c r="F656" i="5"/>
  <c r="F670" i="5" s="1"/>
  <c r="G656" i="5"/>
  <c r="F767" i="5"/>
  <c r="G767" i="5"/>
  <c r="E25" i="5"/>
  <c r="G25" i="5" s="1"/>
  <c r="F23" i="5"/>
  <c r="G23" i="5"/>
  <c r="G694" i="5"/>
  <c r="F694" i="5"/>
  <c r="E695" i="5"/>
  <c r="G695" i="5" s="1"/>
  <c r="F693" i="5"/>
  <c r="G693" i="5"/>
  <c r="F272" i="5"/>
  <c r="G272" i="5"/>
  <c r="F316" i="3"/>
  <c r="G316" i="3"/>
  <c r="E317" i="3"/>
  <c r="G317" i="3" s="1"/>
  <c r="F551" i="5"/>
  <c r="G551" i="5"/>
  <c r="E565" i="5"/>
  <c r="F616" i="5"/>
  <c r="G616" i="5"/>
  <c r="E618" i="5"/>
  <c r="E630" i="5"/>
  <c r="F24" i="3"/>
  <c r="G24" i="3"/>
  <c r="E25" i="3"/>
  <c r="G25" i="3" s="1"/>
  <c r="F650" i="3"/>
  <c r="G650" i="3"/>
  <c r="E651" i="3"/>
  <c r="G651" i="3" s="1"/>
  <c r="F637" i="5"/>
  <c r="F651" i="5" s="1"/>
  <c r="G637" i="5"/>
  <c r="F48" i="3"/>
  <c r="G48" i="3"/>
  <c r="E49" i="3"/>
  <c r="G49" i="3" s="1"/>
  <c r="F396" i="5"/>
  <c r="G396" i="5"/>
  <c r="E398" i="5"/>
  <c r="G398" i="5" s="1"/>
  <c r="F410" i="3"/>
  <c r="F424" i="3" s="1"/>
  <c r="G410" i="3"/>
  <c r="E515" i="3"/>
  <c r="E534" i="3"/>
  <c r="E553" i="3"/>
  <c r="E573" i="3"/>
  <c r="E592" i="3"/>
  <c r="E739" i="5"/>
  <c r="F725" i="5"/>
  <c r="G725" i="5"/>
  <c r="F669" i="3"/>
  <c r="G669" i="3"/>
  <c r="E670" i="3"/>
  <c r="G670" i="3" s="1"/>
  <c r="E815" i="5"/>
  <c r="F799" i="5"/>
  <c r="G799" i="5"/>
  <c r="E800" i="5"/>
  <c r="E650" i="5"/>
  <c r="G636" i="5"/>
  <c r="F636" i="5"/>
  <c r="F216" i="5"/>
  <c r="G216" i="5"/>
  <c r="E230" i="5"/>
  <c r="E186" i="5"/>
  <c r="F172" i="5"/>
  <c r="G172" i="5"/>
  <c r="E174" i="5"/>
  <c r="E148" i="5"/>
  <c r="F134" i="5"/>
  <c r="G134" i="5"/>
  <c r="E136" i="5"/>
  <c r="E546" i="5"/>
  <c r="F532" i="5"/>
  <c r="G532" i="5"/>
  <c r="E795" i="5"/>
  <c r="G795" i="5" s="1"/>
  <c r="F779" i="5"/>
  <c r="F795" i="5" s="1"/>
  <c r="G779" i="5"/>
  <c r="E359" i="5"/>
  <c r="E360" i="5" s="1"/>
  <c r="G360" i="5" s="1"/>
  <c r="F345" i="5"/>
  <c r="E346" i="5"/>
  <c r="G345" i="5"/>
  <c r="F669" i="5"/>
  <c r="G669" i="5"/>
  <c r="F154" i="5"/>
  <c r="G154" i="5"/>
  <c r="E168" i="5"/>
  <c r="E903" i="5" l="1"/>
  <c r="G889" i="5"/>
  <c r="E891" i="5"/>
  <c r="F889" i="5"/>
  <c r="F872" i="5"/>
  <c r="F886" i="5" s="1"/>
  <c r="G872" i="5"/>
  <c r="F884" i="5"/>
  <c r="G884" i="5"/>
  <c r="E886" i="5"/>
  <c r="G886" i="5" s="1"/>
  <c r="F861" i="5"/>
  <c r="G861" i="5"/>
  <c r="E168" i="3"/>
  <c r="F154" i="3"/>
  <c r="G154" i="3"/>
  <c r="G565" i="5"/>
  <c r="F565" i="5"/>
  <c r="E632" i="5"/>
  <c r="G632" i="5" s="1"/>
  <c r="G630" i="5"/>
  <c r="F630" i="5"/>
  <c r="F455" i="5"/>
  <c r="F469" i="5" s="1"/>
  <c r="G455" i="5"/>
  <c r="G763" i="5"/>
  <c r="F763" i="5"/>
  <c r="F631" i="5"/>
  <c r="G631" i="5"/>
  <c r="F105" i="5"/>
  <c r="G105" i="5"/>
  <c r="E107" i="5"/>
  <c r="G107" i="5" s="1"/>
  <c r="F297" i="5"/>
  <c r="G297" i="5"/>
  <c r="F384" i="5"/>
  <c r="F398" i="5" s="1"/>
  <c r="G384" i="5"/>
  <c r="F720" i="5"/>
  <c r="G720" i="5"/>
  <c r="E298" i="5"/>
  <c r="G298" i="5" s="1"/>
  <c r="F618" i="5"/>
  <c r="F632" i="5" s="1"/>
  <c r="G618" i="5"/>
  <c r="F47" i="5"/>
  <c r="G47" i="5"/>
  <c r="E49" i="5"/>
  <c r="G49" i="5" s="1"/>
  <c r="F125" i="5"/>
  <c r="G125" i="5"/>
  <c r="F86" i="5"/>
  <c r="G86" i="5"/>
  <c r="F335" i="5"/>
  <c r="G335" i="5"/>
  <c r="F93" i="5"/>
  <c r="F107" i="5" s="1"/>
  <c r="G93" i="5"/>
  <c r="E591" i="5"/>
  <c r="F592" i="5"/>
  <c r="F606" i="5" s="1"/>
  <c r="G592" i="5"/>
  <c r="F397" i="5"/>
  <c r="G397" i="5"/>
  <c r="F210" i="5"/>
  <c r="G210" i="5"/>
  <c r="F85" i="5"/>
  <c r="G85" i="5"/>
  <c r="E87" i="5"/>
  <c r="G87" i="5" s="1"/>
  <c r="F546" i="5"/>
  <c r="G546" i="5"/>
  <c r="F136" i="5"/>
  <c r="F150" i="5" s="1"/>
  <c r="G136" i="5"/>
  <c r="F650" i="5"/>
  <c r="G650" i="5"/>
  <c r="F493" i="5"/>
  <c r="F507" i="5" s="1"/>
  <c r="G493" i="5"/>
  <c r="F73" i="5"/>
  <c r="F87" i="5" s="1"/>
  <c r="G73" i="5"/>
  <c r="E651" i="5"/>
  <c r="G651" i="5" s="1"/>
  <c r="F241" i="5"/>
  <c r="F255" i="5" s="1"/>
  <c r="G241" i="5"/>
  <c r="E552" i="5"/>
  <c r="F553" i="5"/>
  <c r="F567" i="5" s="1"/>
  <c r="G553" i="5"/>
  <c r="F468" i="5"/>
  <c r="G468" i="5"/>
  <c r="G800" i="5"/>
  <c r="F800" i="5"/>
  <c r="F816" i="5" s="1"/>
  <c r="F106" i="5"/>
  <c r="G106" i="5"/>
  <c r="E514" i="5"/>
  <c r="F515" i="5"/>
  <c r="F529" i="5" s="1"/>
  <c r="G515" i="5"/>
  <c r="F66" i="5"/>
  <c r="G66" i="5"/>
  <c r="E68" i="5"/>
  <c r="G68" i="5" s="1"/>
  <c r="E469" i="5"/>
  <c r="G469" i="5" s="1"/>
  <c r="F35" i="5"/>
  <c r="F49" i="5" s="1"/>
  <c r="G35" i="5"/>
  <c r="F346" i="5"/>
  <c r="F360" i="5" s="1"/>
  <c r="G346" i="5"/>
  <c r="F174" i="5"/>
  <c r="F188" i="5" s="1"/>
  <c r="G174" i="5"/>
  <c r="F739" i="5"/>
  <c r="G739" i="5"/>
  <c r="F506" i="5"/>
  <c r="G506" i="5"/>
  <c r="F124" i="5"/>
  <c r="G124" i="5"/>
  <c r="E126" i="5"/>
  <c r="G126" i="5" s="1"/>
  <c r="F254" i="5"/>
  <c r="G254" i="5"/>
  <c r="F573" i="5"/>
  <c r="F587" i="5" s="1"/>
  <c r="G573" i="5"/>
  <c r="E572" i="5"/>
  <c r="F54" i="5"/>
  <c r="F68" i="5" s="1"/>
  <c r="G54" i="5"/>
  <c r="F148" i="5"/>
  <c r="G148" i="5"/>
  <c r="E150" i="5"/>
  <c r="G150" i="5" s="1"/>
  <c r="F149" i="5"/>
  <c r="G149" i="5"/>
  <c r="F112" i="5"/>
  <c r="F126" i="5" s="1"/>
  <c r="G112" i="5"/>
  <c r="F534" i="5"/>
  <c r="F548" i="5" s="1"/>
  <c r="G534" i="5"/>
  <c r="E533" i="5"/>
  <c r="E740" i="5"/>
  <c r="G740" i="5" s="1"/>
  <c r="G738" i="5"/>
  <c r="F738" i="5"/>
  <c r="F359" i="5"/>
  <c r="G359" i="5"/>
  <c r="F230" i="5"/>
  <c r="G230" i="5"/>
  <c r="F815" i="5"/>
  <c r="G815" i="5"/>
  <c r="E591" i="3"/>
  <c r="F592" i="3"/>
  <c r="F606" i="3" s="1"/>
  <c r="J592" i="3"/>
  <c r="G592" i="3"/>
  <c r="F487" i="5"/>
  <c r="G487" i="5"/>
  <c r="E841" i="5"/>
  <c r="G841" i="5" s="1"/>
  <c r="G827" i="5"/>
  <c r="F273" i="5"/>
  <c r="G273" i="5"/>
  <c r="F726" i="5"/>
  <c r="F740" i="5" s="1"/>
  <c r="G726" i="5"/>
  <c r="E255" i="5"/>
  <c r="G255" i="5" s="1"/>
  <c r="E572" i="3"/>
  <c r="F573" i="3"/>
  <c r="F587" i="3" s="1"/>
  <c r="G573" i="3"/>
  <c r="J573" i="3"/>
  <c r="F315" i="5"/>
  <c r="G315" i="5"/>
  <c r="E317" i="5"/>
  <c r="G317" i="5" s="1"/>
  <c r="F229" i="5"/>
  <c r="G229" i="5"/>
  <c r="E231" i="5"/>
  <c r="G231" i="5" s="1"/>
  <c r="F316" i="5"/>
  <c r="G316" i="5"/>
  <c r="F442" i="5"/>
  <c r="G442" i="5"/>
  <c r="F303" i="5"/>
  <c r="F317" i="5" s="1"/>
  <c r="G303" i="5"/>
  <c r="E816" i="5"/>
  <c r="G816" i="5" s="1"/>
  <c r="F217" i="5"/>
  <c r="F231" i="5" s="1"/>
  <c r="G217" i="5"/>
  <c r="E169" i="5"/>
  <c r="G169" i="5" s="1"/>
  <c r="F167" i="5"/>
  <c r="G167" i="5"/>
  <c r="F186" i="5"/>
  <c r="G186" i="5"/>
  <c r="E188" i="5"/>
  <c r="G188" i="5" s="1"/>
  <c r="F168" i="5"/>
  <c r="G168" i="5"/>
  <c r="E552" i="3"/>
  <c r="F553" i="3"/>
  <c r="F567" i="3" s="1"/>
  <c r="G553" i="3"/>
  <c r="J553" i="3"/>
  <c r="F260" i="5"/>
  <c r="F274" i="5" s="1"/>
  <c r="G260" i="5"/>
  <c r="E533" i="3"/>
  <c r="F534" i="3"/>
  <c r="F548" i="3" s="1"/>
  <c r="G534" i="3"/>
  <c r="F48" i="5"/>
  <c r="G48" i="5"/>
  <c r="F840" i="5"/>
  <c r="G840" i="5"/>
  <c r="F155" i="5"/>
  <c r="F169" i="5" s="1"/>
  <c r="G155" i="5"/>
  <c r="F187" i="5"/>
  <c r="G187" i="5"/>
  <c r="E514" i="3"/>
  <c r="F515" i="3"/>
  <c r="F529" i="3" s="1"/>
  <c r="G515" i="3"/>
  <c r="J515" i="3"/>
  <c r="E169" i="3" l="1"/>
  <c r="G169" i="3" s="1"/>
  <c r="G168" i="3"/>
  <c r="F168" i="3"/>
  <c r="F891" i="5"/>
  <c r="F905" i="5" s="1"/>
  <c r="G891" i="5"/>
  <c r="F903" i="5"/>
  <c r="G903" i="5"/>
  <c r="E905" i="5"/>
  <c r="G905" i="5" s="1"/>
  <c r="E605" i="5"/>
  <c r="F591" i="5"/>
  <c r="G591" i="5"/>
  <c r="E528" i="5"/>
  <c r="F514" i="5"/>
  <c r="G514" i="5"/>
  <c r="E566" i="5"/>
  <c r="F552" i="5"/>
  <c r="G552" i="5"/>
  <c r="E211" i="5"/>
  <c r="F197" i="5"/>
  <c r="G197" i="5"/>
  <c r="E198" i="5"/>
  <c r="F552" i="3"/>
  <c r="G552" i="3"/>
  <c r="E566" i="3"/>
  <c r="G572" i="5"/>
  <c r="E586" i="5"/>
  <c r="F572" i="5"/>
  <c r="E605" i="3"/>
  <c r="F591" i="3"/>
  <c r="G591" i="3"/>
  <c r="E547" i="5"/>
  <c r="G533" i="5"/>
  <c r="F533" i="5"/>
  <c r="F514" i="3"/>
  <c r="G514" i="3"/>
  <c r="E528" i="3"/>
  <c r="F533" i="3"/>
  <c r="G533" i="3"/>
  <c r="E547" i="3"/>
  <c r="F572" i="3"/>
  <c r="G572" i="3"/>
  <c r="E586" i="3"/>
  <c r="F528" i="5" l="1"/>
  <c r="G528" i="5"/>
  <c r="E529" i="5"/>
  <c r="G529" i="5" s="1"/>
  <c r="F605" i="5"/>
  <c r="G605" i="5"/>
  <c r="E606" i="5"/>
  <c r="G606" i="5" s="1"/>
  <c r="F586" i="5"/>
  <c r="G586" i="5"/>
  <c r="E587" i="5"/>
  <c r="G587" i="5" s="1"/>
  <c r="F198" i="5"/>
  <c r="F212" i="5" s="1"/>
  <c r="G198" i="5"/>
  <c r="E529" i="3"/>
  <c r="G529" i="3" s="1"/>
  <c r="G528" i="3"/>
  <c r="F528" i="3"/>
  <c r="F211" i="5"/>
  <c r="G211" i="5"/>
  <c r="E212" i="5"/>
  <c r="G212" i="5" s="1"/>
  <c r="F605" i="3"/>
  <c r="G605" i="3"/>
  <c r="E606" i="3"/>
  <c r="G606" i="3" s="1"/>
  <c r="G566" i="3"/>
  <c r="E567" i="3"/>
  <c r="G567" i="3" s="1"/>
  <c r="F566" i="3"/>
  <c r="F566" i="5"/>
  <c r="G566" i="5"/>
  <c r="E567" i="5"/>
  <c r="G567" i="5" s="1"/>
  <c r="F547" i="5"/>
  <c r="G547" i="5"/>
  <c r="E548" i="5"/>
  <c r="G548" i="5" s="1"/>
  <c r="F586" i="3"/>
  <c r="G586" i="3"/>
  <c r="E587" i="3"/>
  <c r="G587" i="3" s="1"/>
  <c r="E548" i="3"/>
  <c r="G548" i="3" s="1"/>
  <c r="G547" i="3"/>
  <c r="F547" i="3"/>
  <c r="F773" i="5" l="1"/>
  <c r="F773" i="3"/>
  <c r="G773" i="3"/>
  <c r="G773" i="5" l="1"/>
  <c r="E330" i="3" l="1"/>
  <c r="E335" i="3"/>
  <c r="E336" i="3"/>
  <c r="G336" i="3"/>
  <c r="G330" i="3"/>
  <c r="G335" i="3"/>
  <c r="F335" i="3"/>
</calcChain>
</file>

<file path=xl/sharedStrings.xml><?xml version="1.0" encoding="utf-8"?>
<sst xmlns="http://schemas.openxmlformats.org/spreadsheetml/2006/main" count="4360" uniqueCount="69">
  <si>
    <t>RATE SCHEDULES</t>
  </si>
  <si>
    <t>units</t>
  </si>
  <si>
    <t>Variance</t>
  </si>
  <si>
    <t>% Variance</t>
  </si>
  <si>
    <t>Domestic Service Tariff (Standard Offer)</t>
  </si>
  <si>
    <t>Customer Charge</t>
  </si>
  <si>
    <t>$/mo</t>
  </si>
  <si>
    <t>Energy Charges</t>
  </si>
  <si>
    <t xml:space="preserve">      Base cost of fuel</t>
  </si>
  <si>
    <t>¢/kWh</t>
  </si>
  <si>
    <t xml:space="preserve">      Non-fuel</t>
  </si>
  <si>
    <t xml:space="preserve">      Subtotal</t>
  </si>
  <si>
    <t xml:space="preserve">      FAM AA</t>
  </si>
  <si>
    <t xml:space="preserve">      FAM BA</t>
  </si>
  <si>
    <t xml:space="preserve">      DSM PCR</t>
  </si>
  <si>
    <t xml:space="preserve">      DSM BA</t>
  </si>
  <si>
    <t xml:space="preserve">      SCRR</t>
  </si>
  <si>
    <t xml:space="preserve">      Fuel-related in aggregate</t>
  </si>
  <si>
    <t xml:space="preserve">      Non-fuel related in aggregate</t>
  </si>
  <si>
    <t xml:space="preserve">      Total</t>
  </si>
  <si>
    <t>Domestic Service Time-of-Day Tariff</t>
  </si>
  <si>
    <t>Energy Charges (December to February)</t>
  </si>
  <si>
    <t xml:space="preserve">   Peak Period</t>
  </si>
  <si>
    <t xml:space="preserve">      Total </t>
  </si>
  <si>
    <t xml:space="preserve">   Shoulder Period</t>
  </si>
  <si>
    <t xml:space="preserve">  Off-Peak Period</t>
  </si>
  <si>
    <t>Energy Charges (March to November)</t>
  </si>
  <si>
    <t>Domestic Service Time-of-Use Tariff</t>
  </si>
  <si>
    <t>Energy Charges (November to March)</t>
  </si>
  <si>
    <t>Energy Charges (April to October)</t>
  </si>
  <si>
    <t>Domestic Service Critical Peak Pricing Tariff</t>
  </si>
  <si>
    <t>Critical Peak Hours Charge (November to March)</t>
  </si>
  <si>
    <t>Non-Critical Peak Hours Charge</t>
  </si>
  <si>
    <t>Small General Tariff (Standard Offer)</t>
  </si>
  <si>
    <t xml:space="preserve">  First 200 kWh Block</t>
  </si>
  <si>
    <t xml:space="preserve">  All Additional KWhs</t>
  </si>
  <si>
    <t>Small General Time-of-Use Tariff</t>
  </si>
  <si>
    <t>Small General Critical Peak Pricing Tariff</t>
  </si>
  <si>
    <t>Non-Critical Peak Hours First 200 kWh Block Charge</t>
  </si>
  <si>
    <t>Non-Critical Peak Hours All Additional kWh Block Charge</t>
  </si>
  <si>
    <t>General Tariff (Standard Offer)</t>
  </si>
  <si>
    <t xml:space="preserve">Demand Charge </t>
  </si>
  <si>
    <t>$/kW</t>
  </si>
  <si>
    <t>Transformer Ownership Credit</t>
  </si>
  <si>
    <t>¢/kVA</t>
  </si>
  <si>
    <t xml:space="preserve">  First 200 kWhs per kW of Max Demand</t>
  </si>
  <si>
    <t xml:space="preserve"> General Time-of-Use Tariff</t>
  </si>
  <si>
    <t>Multi-Unit Residential Buildings Time-of-Use Tariff</t>
  </si>
  <si>
    <t xml:space="preserve">   Mid-Peak Period</t>
  </si>
  <si>
    <t xml:space="preserve"> General Critical Peak Pricing Tariff</t>
  </si>
  <si>
    <t>Large General Tariff</t>
  </si>
  <si>
    <t>Demand Charge (Ratcheted)</t>
  </si>
  <si>
    <t>$/kVA</t>
  </si>
  <si>
    <t>Small Industrial Tariff</t>
  </si>
  <si>
    <t xml:space="preserve">  First 200 kWhs per kVA of Max Demand</t>
  </si>
  <si>
    <t>Medium Industrial Tariff</t>
  </si>
  <si>
    <t>Large Industrial Tariff</t>
  </si>
  <si>
    <t>Interruptible Credit</t>
  </si>
  <si>
    <t>Distribution Cost Adder</t>
  </si>
  <si>
    <t xml:space="preserve">  Firm</t>
  </si>
  <si>
    <t xml:space="preserve">      SCRR (Transmission)</t>
  </si>
  <si>
    <t xml:space="preserve">      SCRR (Distribution)</t>
  </si>
  <si>
    <t xml:space="preserve">  Interruptible</t>
  </si>
  <si>
    <t>Municipal Tariff</t>
  </si>
  <si>
    <t>Outdoor Recreational Lighting Tariff</t>
  </si>
  <si>
    <t>Unmetered Service Rates:   Miscellaneous Lighting &amp; Small Loads</t>
  </si>
  <si>
    <t>Demand Charge</t>
  </si>
  <si>
    <t xml:space="preserve">  All Additional KWh</t>
  </si>
  <si>
    <t xml:space="preserve">  First 200 kWh per kW of Max Demand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</si>
</sst>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0.0000"/>
    <numFmt numFmtId="165" formatCode="0.000"/>
    <numFmt numFmtId="166" formatCode="0.0%"/>
    <numFmt numFmtId="167" formatCode="_(* #,##0_);_(* \(#,##0\);_(* &quot;-&quot;??_);_(@_)"/>
    <numFmt numFmtId="168" formatCode="0.00000"/>
    <numFmt numFmtId="169" formatCode="0.00000%"/>
    <numFmt numFmtId="170" formatCode="_(* #,##0.0_);_(* \(#,##0.0\);_(* &quot;-&quot;??_);_(@_)"/>
    <numFmt numFmtId="171" formatCode="0.0000000"/>
    <numFmt numFmtId="172" formatCode="0.00000000"/>
  </numFmts>
  <fonts count="14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Tariff_Table_no2"/>
    </font>
    <font>
      <sz val="10"/>
      <name val="Tariff_Table_no2"/>
    </font>
    <font>
      <b/>
      <sz val="22"/>
      <color indexed="8"/>
      <name val="Tariff_Table_no2"/>
    </font>
    <font>
      <sz val="22"/>
      <name val="Arial"/>
      <family val="2"/>
    </font>
    <font>
      <b/>
      <sz val="16"/>
      <name val="Tariff_Table_no2"/>
    </font>
    <font>
      <b/>
      <sz val="12"/>
      <name val="Tariff_Table_no2"/>
    </font>
    <font>
      <b/>
      <sz val="11"/>
      <name val="Tariff_Table_no2"/>
    </font>
    <font>
      <sz val="11"/>
      <name val="Tariff_Table_no2"/>
    </font>
    <font>
      <u val="singleAccounting"/>
      <sz val="10"/>
      <name val="Tariff_Table_no2"/>
    </font>
    <font>
      <u/>
      <sz val="10"/>
      <name val="Tariff_Table_no2"/>
    </font>
    <font>
      <sz val="11"/>
      <color theme="1"/>
      <name val="Aptos Narrow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88">
    <xf numFmtId="0" fontId="0" fillId="0" borderId="0" xfId="0"/>
    <xf numFmtId="0" fontId="6" fillId="0" borderId="5" xfId="2" applyNumberFormat="1" applyFont="1" applyFill="1" applyBorder="1" applyAlignment="1">
      <alignment horizontal="center" wrapText="1"/>
    </xf>
    <xf numFmtId="164" fontId="7" fillId="0" borderId="5" xfId="2" applyNumberFormat="1" applyFont="1" applyFill="1" applyBorder="1" applyAlignment="1">
      <alignment horizontal="center" wrapText="1"/>
    </xf>
    <xf numFmtId="43" fontId="7" fillId="0" borderId="6" xfId="2" applyFont="1" applyFill="1" applyBorder="1" applyAlignment="1">
      <alignment horizontal="center" vertical="center" wrapText="1"/>
    </xf>
    <xf numFmtId="165" fontId="3" fillId="0" borderId="8" xfId="2" applyNumberFormat="1" applyFont="1" applyFill="1" applyBorder="1" applyAlignment="1">
      <alignment horizontal="right" vertical="center"/>
    </xf>
    <xf numFmtId="165" fontId="3" fillId="0" borderId="8" xfId="2" applyNumberFormat="1" applyFont="1" applyFill="1" applyBorder="1" applyAlignment="1">
      <alignment horizontal="right"/>
    </xf>
    <xf numFmtId="166" fontId="3" fillId="0" borderId="9" xfId="3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/>
    </xf>
    <xf numFmtId="166" fontId="3" fillId="0" borderId="11" xfId="3" applyNumberFormat="1" applyFont="1" applyFill="1" applyBorder="1" applyAlignment="1">
      <alignment horizontal="right" vertical="center"/>
    </xf>
    <xf numFmtId="164" fontId="2" fillId="0" borderId="0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right"/>
    </xf>
    <xf numFmtId="165" fontId="2" fillId="0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horizontal="right"/>
    </xf>
    <xf numFmtId="166" fontId="3" fillId="0" borderId="11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165" fontId="10" fillId="0" borderId="0" xfId="2" applyNumberFormat="1" applyFont="1" applyFill="1" applyBorder="1" applyAlignment="1">
      <alignment horizontal="right" vertical="center"/>
    </xf>
    <xf numFmtId="164" fontId="10" fillId="0" borderId="0" xfId="2" applyNumberFormat="1" applyFont="1" applyFill="1" applyAlignment="1">
      <alignment horizontal="right" vertical="center"/>
    </xf>
    <xf numFmtId="165" fontId="10" fillId="0" borderId="0" xfId="2" applyNumberFormat="1" applyFont="1" applyFill="1" applyAlignment="1">
      <alignment horizontal="right"/>
    </xf>
    <xf numFmtId="166" fontId="11" fillId="0" borderId="11" xfId="3" applyNumberFormat="1" applyFont="1" applyFill="1" applyBorder="1" applyAlignment="1">
      <alignment horizontal="right" vertical="center"/>
    </xf>
    <xf numFmtId="165" fontId="10" fillId="0" borderId="0" xfId="2" applyNumberFormat="1" applyFont="1" applyFill="1" applyAlignment="1">
      <alignment horizontal="right" vertical="center"/>
    </xf>
    <xf numFmtId="165" fontId="11" fillId="0" borderId="0" xfId="2" applyNumberFormat="1" applyFont="1" applyFill="1" applyBorder="1" applyAlignment="1">
      <alignment horizontal="right" vertical="center"/>
    </xf>
    <xf numFmtId="166" fontId="2" fillId="0" borderId="11" xfId="3" applyNumberFormat="1" applyFont="1" applyFill="1" applyBorder="1" applyAlignment="1">
      <alignment horizontal="right" vertical="center"/>
    </xf>
    <xf numFmtId="165" fontId="11" fillId="0" borderId="0" xfId="2" applyNumberFormat="1" applyFont="1" applyFill="1" applyAlignment="1">
      <alignment horizontal="right" vertical="center"/>
    </xf>
    <xf numFmtId="2" fontId="2" fillId="0" borderId="0" xfId="2" applyNumberFormat="1" applyFont="1" applyFill="1" applyAlignment="1">
      <alignment horizontal="right" vertical="center"/>
    </xf>
    <xf numFmtId="164" fontId="2" fillId="0" borderId="0" xfId="2" applyNumberFormat="1" applyFont="1" applyFill="1" applyAlignment="1">
      <alignment horizontal="right"/>
    </xf>
    <xf numFmtId="164" fontId="2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right"/>
    </xf>
    <xf numFmtId="164" fontId="3" fillId="0" borderId="0" xfId="2" applyNumberFormat="1" applyFont="1" applyFill="1" applyBorder="1" applyAlignment="1">
      <alignment horizontal="right" vertical="center"/>
    </xf>
    <xf numFmtId="168" fontId="3" fillId="0" borderId="0" xfId="2" applyNumberFormat="1" applyFont="1" applyFill="1" applyBorder="1" applyAlignment="1">
      <alignment horizontal="right" vertical="center"/>
    </xf>
    <xf numFmtId="168" fontId="10" fillId="0" borderId="0" xfId="2" applyNumberFormat="1" applyFont="1" applyFill="1" applyBorder="1" applyAlignment="1">
      <alignment horizontal="right" vertical="center"/>
    </xf>
    <xf numFmtId="168" fontId="11" fillId="0" borderId="0" xfId="2" applyNumberFormat="1" applyFont="1" applyFill="1" applyBorder="1" applyAlignment="1">
      <alignment horizontal="right" vertical="center"/>
    </xf>
    <xf numFmtId="164" fontId="10" fillId="0" borderId="0" xfId="2" applyNumberFormat="1" applyFont="1" applyFill="1" applyBorder="1" applyAlignment="1">
      <alignment horizontal="right" vertical="center"/>
    </xf>
    <xf numFmtId="164" fontId="11" fillId="0" borderId="0" xfId="2" applyNumberFormat="1" applyFont="1" applyFill="1" applyAlignment="1">
      <alignment horizontal="right" vertical="center"/>
    </xf>
    <xf numFmtId="164" fontId="11" fillId="0" borderId="0" xfId="2" applyNumberFormat="1" applyFont="1" applyFill="1" applyBorder="1" applyAlignment="1">
      <alignment horizontal="right" vertical="center"/>
    </xf>
    <xf numFmtId="165" fontId="11" fillId="0" borderId="0" xfId="2" applyNumberFormat="1" applyFont="1" applyFill="1" applyAlignment="1">
      <alignment horizontal="right"/>
    </xf>
    <xf numFmtId="166" fontId="2" fillId="0" borderId="11" xfId="2" applyNumberFormat="1" applyFont="1" applyFill="1" applyBorder="1" applyAlignment="1">
      <alignment horizontal="right" vertical="center"/>
    </xf>
    <xf numFmtId="0" fontId="1" fillId="0" borderId="0" xfId="1"/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6" fillId="0" borderId="4" xfId="1" applyFont="1" applyBorder="1" applyAlignment="1">
      <alignment horizontal="left" vertical="center"/>
    </xf>
    <xf numFmtId="0" fontId="7" fillId="0" borderId="5" xfId="1" applyFont="1" applyBorder="1" applyAlignment="1">
      <alignment horizontal="center"/>
    </xf>
    <xf numFmtId="0" fontId="6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right"/>
    </xf>
    <xf numFmtId="0" fontId="6" fillId="0" borderId="10" xfId="1" applyFont="1" applyBorder="1" applyAlignment="1">
      <alignment horizontal="left" vertical="center"/>
    </xf>
    <xf numFmtId="0" fontId="3" fillId="0" borderId="0" xfId="1" applyFont="1" applyAlignment="1">
      <alignment horizontal="right"/>
    </xf>
    <xf numFmtId="0" fontId="8" fillId="0" borderId="10" xfId="1" applyFont="1" applyBorder="1"/>
    <xf numFmtId="0" fontId="9" fillId="0" borderId="10" xfId="1" applyFont="1" applyBorder="1"/>
    <xf numFmtId="0" fontId="3" fillId="0" borderId="10" xfId="1" applyFont="1" applyBorder="1"/>
    <xf numFmtId="0" fontId="3" fillId="0" borderId="10" xfId="1" applyFont="1" applyBorder="1" applyAlignment="1">
      <alignment horizontal="left" vertical="top"/>
    </xf>
    <xf numFmtId="0" fontId="3" fillId="0" borderId="10" xfId="1" applyFont="1" applyBorder="1" applyAlignment="1">
      <alignment horizontal="right"/>
    </xf>
    <xf numFmtId="0" fontId="3" fillId="0" borderId="10" xfId="1" applyFont="1" applyBorder="1" applyAlignment="1">
      <alignment horizontal="left"/>
    </xf>
    <xf numFmtId="0" fontId="2" fillId="0" borderId="10" xfId="1" applyFont="1" applyBorder="1" applyAlignment="1">
      <alignment horizontal="left"/>
    </xf>
    <xf numFmtId="0" fontId="8" fillId="0" borderId="10" xfId="1" applyFont="1" applyBorder="1" applyAlignment="1">
      <alignment horizontal="left" vertical="top"/>
    </xf>
    <xf numFmtId="165" fontId="1" fillId="0" borderId="0" xfId="1" applyNumberFormat="1" applyAlignment="1">
      <alignment horizontal="right" vertical="center"/>
    </xf>
    <xf numFmtId="166" fontId="1" fillId="0" borderId="11" xfId="1" applyNumberFormat="1" applyBorder="1" applyAlignment="1">
      <alignment horizontal="right" vertical="center"/>
    </xf>
    <xf numFmtId="167" fontId="1" fillId="0" borderId="0" xfId="1" applyNumberFormat="1"/>
    <xf numFmtId="0" fontId="2" fillId="0" borderId="0" xfId="1" applyFont="1" applyAlignment="1">
      <alignment horizontal="right"/>
    </xf>
    <xf numFmtId="0" fontId="1" fillId="0" borderId="12" xfId="1" applyBorder="1"/>
    <xf numFmtId="0" fontId="1" fillId="0" borderId="13" xfId="1" applyBorder="1"/>
    <xf numFmtId="164" fontId="1" fillId="0" borderId="13" xfId="1" applyNumberFormat="1" applyBorder="1" applyAlignment="1">
      <alignment vertical="center"/>
    </xf>
    <xf numFmtId="164" fontId="1" fillId="0" borderId="13" xfId="1" applyNumberFormat="1" applyBorder="1"/>
    <xf numFmtId="0" fontId="1" fillId="0" borderId="14" xfId="1" applyBorder="1" applyAlignment="1">
      <alignment vertical="center"/>
    </xf>
    <xf numFmtId="164" fontId="1" fillId="0" borderId="0" xfId="1" applyNumberFormat="1" applyAlignment="1">
      <alignment vertical="center"/>
    </xf>
    <xf numFmtId="164" fontId="1" fillId="0" borderId="0" xfId="1" applyNumberFormat="1"/>
    <xf numFmtId="0" fontId="1" fillId="0" borderId="0" xfId="1" applyAlignment="1">
      <alignment vertical="center"/>
    </xf>
    <xf numFmtId="169" fontId="1" fillId="0" borderId="0" xfId="1" applyNumberFormat="1" applyAlignment="1">
      <alignment vertical="center"/>
    </xf>
    <xf numFmtId="170" fontId="1" fillId="0" borderId="0" xfId="1" applyNumberFormat="1"/>
    <xf numFmtId="170" fontId="13" fillId="0" borderId="0" xfId="4" applyNumberFormat="1" applyFont="1" applyFill="1"/>
    <xf numFmtId="43" fontId="13" fillId="0" borderId="0" xfId="4" applyFont="1" applyFill="1"/>
    <xf numFmtId="171" fontId="3" fillId="0" borderId="0" xfId="2" applyNumberFormat="1" applyFont="1" applyFill="1" applyAlignment="1">
      <alignment horizontal="right"/>
    </xf>
    <xf numFmtId="172" fontId="3" fillId="0" borderId="0" xfId="2" applyNumberFormat="1" applyFont="1" applyFill="1" applyAlignment="1">
      <alignment horizontal="right"/>
    </xf>
    <xf numFmtId="166" fontId="3" fillId="0" borderId="8" xfId="5" applyNumberFormat="1" applyFont="1" applyFill="1" applyBorder="1" applyAlignment="1">
      <alignment horizontal="right"/>
    </xf>
    <xf numFmtId="166" fontId="3" fillId="0" borderId="0" xfId="1" applyNumberFormat="1" applyFont="1" applyAlignment="1">
      <alignment horizontal="right"/>
    </xf>
    <xf numFmtId="2" fontId="2" fillId="0" borderId="0" xfId="2" applyNumberFormat="1" applyFont="1" applyFill="1" applyBorder="1" applyAlignment="1">
      <alignment horizontal="right" vertical="center"/>
    </xf>
    <xf numFmtId="2" fontId="2" fillId="0" borderId="0" xfId="2" applyNumberFormat="1" applyFont="1" applyFill="1" applyAlignment="1">
      <alignment horizontal="right"/>
    </xf>
    <xf numFmtId="166" fontId="1" fillId="0" borderId="0" xfId="1" applyNumberFormat="1" applyAlignment="1">
      <alignment vertical="center"/>
    </xf>
    <xf numFmtId="166" fontId="3" fillId="0" borderId="11" xfId="4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center" vertical="center"/>
    </xf>
    <xf numFmtId="168" fontId="2" fillId="0" borderId="0" xfId="2" applyNumberFormat="1" applyFont="1" applyFill="1" applyAlignment="1">
      <alignment horizontal="right" vertical="center"/>
    </xf>
    <xf numFmtId="10" fontId="2" fillId="0" borderId="11" xfId="3" applyNumberFormat="1" applyFont="1" applyFill="1" applyBorder="1" applyAlignment="1">
      <alignment horizontal="right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</cellXfs>
  <cellStyles count="6">
    <cellStyle name="Comma" xfId="4" builtinId="3"/>
    <cellStyle name="Comma 2" xfId="2" xr:uid="{8328CE20-538F-41CD-9C17-CA434AF6EEAC}"/>
    <cellStyle name="Normal" xfId="0" builtinId="0"/>
    <cellStyle name="Normal 2" xfId="1" xr:uid="{A107C31B-3301-481B-85BA-77CEA6DEE74C}"/>
    <cellStyle name="Percent" xfId="5" builtinId="5"/>
    <cellStyle name="Percent 2" xfId="3" xr:uid="{DED5D1AF-029C-4C8B-A233-FC4117DF2C3C}"/>
  </cellStyles>
  <dxfs count="109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E2A72-944C-4B87-89DF-CBDFBC3843C1}">
  <sheetPr>
    <pageSetUpPr autoPageBreaks="0"/>
  </sheetPr>
  <dimension ref="A1:J906"/>
  <sheetViews>
    <sheetView view="pageBreakPreview" zoomScale="115" zoomScaleNormal="100" zoomScaleSheetLayoutView="115" workbookViewId="0">
      <pane xSplit="2" ySplit="3" topLeftCell="C765" activePane="bottomRight" state="frozen"/>
      <selection pane="topRight" activeCell="C2" sqref="C2"/>
      <selection pane="bottomLeft" activeCell="A5" sqref="A5"/>
      <selection pane="bottomRight" activeCell="E773" sqref="E773"/>
    </sheetView>
  </sheetViews>
  <sheetFormatPr defaultColWidth="9.1796875" defaultRowHeight="12.5"/>
  <cols>
    <col min="1" max="1" width="2.1796875" style="39" customWidth="1"/>
    <col min="2" max="2" width="42.453125" style="39" customWidth="1"/>
    <col min="3" max="3" width="7.54296875" style="39" customWidth="1"/>
    <col min="4" max="4" width="11.453125" style="67" customWidth="1"/>
    <col min="5" max="5" width="11.1796875" style="67" customWidth="1"/>
    <col min="6" max="6" width="11.81640625" style="68" customWidth="1"/>
    <col min="7" max="7" width="13.54296875" style="69" customWidth="1"/>
    <col min="8" max="8" width="2.81640625" style="39" customWidth="1"/>
    <col min="9" max="16384" width="9.1796875" style="39"/>
  </cols>
  <sheetData>
    <row r="1" spans="2:7" ht="6" customHeight="1" thickBot="1">
      <c r="B1" s="40"/>
      <c r="C1" s="40"/>
      <c r="D1" s="41"/>
      <c r="E1" s="41"/>
      <c r="F1" s="42"/>
      <c r="G1" s="43"/>
    </row>
    <row r="2" spans="2:7" ht="38.9" customHeight="1" thickBot="1">
      <c r="B2" s="85" t="s">
        <v>0</v>
      </c>
      <c r="C2" s="86"/>
      <c r="D2" s="86"/>
      <c r="E2" s="86"/>
      <c r="F2" s="86"/>
      <c r="G2" s="87"/>
    </row>
    <row r="3" spans="2:7" ht="30" customHeight="1">
      <c r="B3" s="44"/>
      <c r="C3" s="45" t="s">
        <v>1</v>
      </c>
      <c r="D3" s="1">
        <v>2025</v>
      </c>
      <c r="E3" s="1">
        <v>2026</v>
      </c>
      <c r="F3" s="2" t="s">
        <v>2</v>
      </c>
      <c r="G3" s="3" t="s">
        <v>3</v>
      </c>
    </row>
    <row r="4" spans="2:7" ht="34.5" customHeight="1">
      <c r="B4" s="46" t="s">
        <v>4</v>
      </c>
      <c r="C4" s="47"/>
      <c r="D4" s="4"/>
      <c r="E4" s="4"/>
      <c r="F4" s="5"/>
      <c r="G4" s="6"/>
    </row>
    <row r="5" spans="2:7" ht="7.5" customHeight="1">
      <c r="B5" s="48"/>
      <c r="C5" s="49"/>
      <c r="D5" s="7"/>
      <c r="E5" s="7"/>
      <c r="F5" s="8"/>
      <c r="G5" s="9"/>
    </row>
    <row r="6" spans="2:7" ht="14">
      <c r="B6" s="50" t="s">
        <v>5</v>
      </c>
      <c r="C6" s="49" t="s">
        <v>6</v>
      </c>
      <c r="D6" s="78">
        <v>19.170000000000002</v>
      </c>
      <c r="E6" s="26">
        <v>20.235238323333576</v>
      </c>
      <c r="F6" s="79">
        <f>E6-D6</f>
        <v>1.065238323333574</v>
      </c>
      <c r="G6" s="24">
        <f>IF(ISERROR(E6/D6-1)=TRUE,0,(E6/D6-1))</f>
        <v>5.5567987654333573E-2</v>
      </c>
    </row>
    <row r="7" spans="2:7" ht="5.9" customHeight="1">
      <c r="B7" s="51"/>
      <c r="C7" s="49"/>
      <c r="D7" s="13"/>
      <c r="E7" s="11"/>
      <c r="F7" s="14"/>
      <c r="G7" s="15"/>
    </row>
    <row r="8" spans="2:7" ht="14">
      <c r="B8" s="50" t="s">
        <v>7</v>
      </c>
      <c r="C8" s="49"/>
      <c r="D8" s="7"/>
      <c r="E8" s="16"/>
      <c r="F8" s="14"/>
      <c r="G8" s="15"/>
    </row>
    <row r="9" spans="2:7">
      <c r="B9" s="52" t="s">
        <v>8</v>
      </c>
      <c r="C9" s="49" t="s">
        <v>9</v>
      </c>
      <c r="D9" s="7">
        <v>8.2360000000000007</v>
      </c>
      <c r="E9" s="16">
        <v>8.8539626295345126</v>
      </c>
      <c r="F9" s="14">
        <f>E9-D9</f>
        <v>0.61796262953451198</v>
      </c>
      <c r="G9" s="9">
        <f>IF(ISERROR(E9/D9-1)=TRUE,0,(E9/D9-1))</f>
        <v>7.5031887995933966E-2</v>
      </c>
    </row>
    <row r="10" spans="2:7" ht="14">
      <c r="B10" s="53" t="s">
        <v>10</v>
      </c>
      <c r="C10" s="49" t="s">
        <v>9</v>
      </c>
      <c r="D10" s="18">
        <v>8.6950000000000003</v>
      </c>
      <c r="E10" s="22">
        <v>9.486440960960687</v>
      </c>
      <c r="F10" s="20">
        <f>E10-D10</f>
        <v>0.79144096096068672</v>
      </c>
      <c r="G10" s="21">
        <f>IF(ISERROR(E10/D10-1)=TRUE,0,(E10/D10-1))</f>
        <v>9.1022537200769138E-2</v>
      </c>
    </row>
    <row r="11" spans="2:7">
      <c r="B11" s="52" t="s">
        <v>11</v>
      </c>
      <c r="C11" s="49"/>
      <c r="D11" s="7">
        <f>SUM(D8:D10)</f>
        <v>16.931000000000001</v>
      </c>
      <c r="E11" s="16">
        <f>SUM(E8:E10)</f>
        <v>18.3404035904952</v>
      </c>
      <c r="F11" s="14">
        <f>SUM(F8:F10)</f>
        <v>1.4094035904951987</v>
      </c>
      <c r="G11" s="9">
        <f>IF(ISERROR(E11/D11-1)=TRUE,0,(E11/D11-1))</f>
        <v>8.3243966126938629E-2</v>
      </c>
    </row>
    <row r="12" spans="2:7" ht="16.5" customHeight="1">
      <c r="B12" s="52"/>
      <c r="C12" s="49"/>
      <c r="D12" s="7"/>
      <c r="E12" s="16"/>
      <c r="F12" s="14"/>
      <c r="G12" s="9"/>
    </row>
    <row r="13" spans="2:7">
      <c r="B13" s="53" t="s">
        <v>12</v>
      </c>
      <c r="C13" s="49" t="s">
        <v>9</v>
      </c>
      <c r="D13" s="7">
        <v>0.46699999999999997</v>
      </c>
      <c r="E13" s="16">
        <v>0</v>
      </c>
      <c r="F13" s="14">
        <f>E13-D13</f>
        <v>-0.46699999999999997</v>
      </c>
      <c r="G13" s="9">
        <f>IF(ISERROR(E13/D13-1)=TRUE,0,(E13/D13-1))</f>
        <v>-1</v>
      </c>
    </row>
    <row r="14" spans="2:7" ht="14">
      <c r="B14" s="53" t="s">
        <v>13</v>
      </c>
      <c r="C14" s="49" t="s">
        <v>9</v>
      </c>
      <c r="D14" s="18">
        <v>0.156</v>
      </c>
      <c r="E14" s="22">
        <f>D14</f>
        <v>0.156</v>
      </c>
      <c r="F14" s="20">
        <f>E14-D14</f>
        <v>0</v>
      </c>
      <c r="G14" s="21">
        <f>IF(ISERROR(E14/D14-1)=TRUE,0,(E14/D14-1))</f>
        <v>0</v>
      </c>
    </row>
    <row r="15" spans="2:7">
      <c r="B15" s="52" t="s">
        <v>11</v>
      </c>
      <c r="C15" s="49"/>
      <c r="D15" s="7">
        <f>SUM(D13:D14)</f>
        <v>0.623</v>
      </c>
      <c r="E15" s="16">
        <f>SUM(E13:E14)</f>
        <v>0.156</v>
      </c>
      <c r="F15" s="14">
        <f>SUM(F13:F14)</f>
        <v>-0.46699999999999997</v>
      </c>
      <c r="G15" s="9">
        <f>IF(ISERROR(E15/D15-1)=TRUE,0,(E15/D15-1))</f>
        <v>-0.7495987158908507</v>
      </c>
    </row>
    <row r="16" spans="2:7" ht="15.65" customHeight="1">
      <c r="B16" s="52"/>
      <c r="C16" s="49"/>
      <c r="D16" s="7"/>
      <c r="E16" s="16"/>
      <c r="F16" s="14"/>
      <c r="G16" s="9"/>
    </row>
    <row r="17" spans="2:7">
      <c r="B17" s="52" t="s">
        <v>14</v>
      </c>
      <c r="C17" s="49" t="s">
        <v>9</v>
      </c>
      <c r="D17" s="16">
        <v>0.65740539162400002</v>
      </c>
      <c r="E17" s="16">
        <f>D17</f>
        <v>0.65740539162400002</v>
      </c>
      <c r="F17" s="14">
        <f>E17-D17</f>
        <v>0</v>
      </c>
      <c r="G17" s="9">
        <f>IF(ISERROR(E17/D17-1)=TRUE,0,(E17/D17-1))</f>
        <v>0</v>
      </c>
    </row>
    <row r="18" spans="2:7" ht="14">
      <c r="B18" s="52" t="s">
        <v>15</v>
      </c>
      <c r="C18" s="49" t="s">
        <v>9</v>
      </c>
      <c r="D18" s="18">
        <v>-2.393839E-2</v>
      </c>
      <c r="E18" s="22">
        <f>D18</f>
        <v>-2.393839E-2</v>
      </c>
      <c r="F18" s="20">
        <f>E18-D18</f>
        <v>0</v>
      </c>
      <c r="G18" s="21">
        <f>IF(ISERROR(E18/D18-1)=TRUE,0,(E18/D18-1))</f>
        <v>0</v>
      </c>
    </row>
    <row r="19" spans="2:7">
      <c r="B19" s="52" t="s">
        <v>11</v>
      </c>
      <c r="C19" s="49"/>
      <c r="D19" s="16">
        <f>SUM(D17:D18)</f>
        <v>0.63346700162400005</v>
      </c>
      <c r="E19" s="16">
        <f>SUM(E17:E18)</f>
        <v>0.63346700162400005</v>
      </c>
      <c r="F19" s="16">
        <f>SUM(F17:F18)</f>
        <v>0</v>
      </c>
      <c r="G19" s="9">
        <f>IF(ISERROR(E19/D19-1)=TRUE,0,(E19/D19-1))</f>
        <v>0</v>
      </c>
    </row>
    <row r="20" spans="2:7" ht="6.65" customHeight="1">
      <c r="B20" s="54"/>
      <c r="C20" s="49"/>
      <c r="D20" s="7"/>
      <c r="E20" s="16"/>
      <c r="F20" s="14"/>
      <c r="G20" s="9"/>
    </row>
    <row r="21" spans="2:7" ht="17.25" customHeight="1">
      <c r="B21" s="53" t="s">
        <v>16</v>
      </c>
      <c r="C21" s="49" t="s">
        <v>9</v>
      </c>
      <c r="D21" s="7">
        <v>0.374</v>
      </c>
      <c r="E21" s="7">
        <v>0</v>
      </c>
      <c r="F21" s="14">
        <f>E21-D21</f>
        <v>-0.374</v>
      </c>
      <c r="G21" s="9">
        <f>IF(ISERROR(E21/D21-1)=TRUE,0,(E21/D21-1))</f>
        <v>-1</v>
      </c>
    </row>
    <row r="22" spans="2:7" ht="3.65" customHeight="1">
      <c r="B22" s="54"/>
      <c r="C22" s="49"/>
      <c r="D22" s="7"/>
      <c r="E22" s="16"/>
      <c r="F22" s="14"/>
      <c r="G22" s="9"/>
    </row>
    <row r="23" spans="2:7" ht="16.5" customHeight="1">
      <c r="B23" s="55" t="s">
        <v>17</v>
      </c>
      <c r="C23" s="49" t="s">
        <v>9</v>
      </c>
      <c r="D23" s="7">
        <f>D9+D15</f>
        <v>8.859</v>
      </c>
      <c r="E23" s="7">
        <f>E9+E15</f>
        <v>9.0099626295345132</v>
      </c>
      <c r="F23" s="14">
        <f>E23-D23</f>
        <v>0.15096262953451323</v>
      </c>
      <c r="G23" s="9">
        <f>IF(ISERROR(E23/D23-1)=TRUE,0,(E23/D23-1))</f>
        <v>1.7040594822724131E-2</v>
      </c>
    </row>
    <row r="24" spans="2:7" ht="15" customHeight="1">
      <c r="B24" s="55" t="s">
        <v>18</v>
      </c>
      <c r="C24" s="49" t="s">
        <v>9</v>
      </c>
      <c r="D24" s="23">
        <f>D10+D19+D21</f>
        <v>9.7024670016240009</v>
      </c>
      <c r="E24" s="23">
        <f>E10+E19+E21</f>
        <v>10.119907962584687</v>
      </c>
      <c r="F24" s="20">
        <f>E24-D24</f>
        <v>0.41744096096068617</v>
      </c>
      <c r="G24" s="21">
        <f>IF(ISERROR(E24/D24-1)=TRUE,0,(E24/D24-1))</f>
        <v>4.3024208264847985E-2</v>
      </c>
    </row>
    <row r="25" spans="2:7" ht="19.5" customHeight="1">
      <c r="B25" s="56" t="s">
        <v>19</v>
      </c>
      <c r="C25" s="49"/>
      <c r="D25" s="11">
        <f>D23+D24</f>
        <v>18.561467001624003</v>
      </c>
      <c r="E25" s="11">
        <f>E23+E24</f>
        <v>19.1298705921192</v>
      </c>
      <c r="F25" s="11">
        <f>F11+F15+F19+F21</f>
        <v>0.56840359049519873</v>
      </c>
      <c r="G25" s="24">
        <f>IF(ISERROR(E25/D25-1)=TRUE,0,(E25/D25-1))</f>
        <v>3.062277299770888E-2</v>
      </c>
    </row>
    <row r="26" spans="2:7" ht="6.65" customHeight="1">
      <c r="B26" s="52"/>
      <c r="C26" s="49"/>
      <c r="D26" s="7"/>
      <c r="E26" s="16"/>
      <c r="F26" s="14"/>
      <c r="G26" s="9"/>
    </row>
    <row r="27" spans="2:7" ht="30" customHeight="1">
      <c r="B27" s="46" t="s">
        <v>20</v>
      </c>
      <c r="C27" s="47"/>
      <c r="D27" s="4"/>
      <c r="E27" s="4"/>
      <c r="F27" s="5"/>
      <c r="G27" s="6"/>
    </row>
    <row r="28" spans="2:7" ht="6" customHeight="1">
      <c r="B28" s="48"/>
      <c r="C28" s="49"/>
      <c r="D28" s="7"/>
      <c r="E28" s="7"/>
      <c r="F28" s="8"/>
      <c r="G28" s="9"/>
    </row>
    <row r="29" spans="2:7" ht="14">
      <c r="B29" s="50" t="s">
        <v>5</v>
      </c>
      <c r="C29" s="49" t="s">
        <v>6</v>
      </c>
      <c r="D29" s="78">
        <f>D$6</f>
        <v>19.170000000000002</v>
      </c>
      <c r="E29" s="26">
        <f>E6</f>
        <v>20.235238323333576</v>
      </c>
      <c r="F29" s="79">
        <f t="shared" ref="F29:F116" si="0">E29-D29</f>
        <v>1.065238323333574</v>
      </c>
      <c r="G29" s="24">
        <f>IF(ISERROR(E29/D29-1)=TRUE,0,(E29/D29-1))</f>
        <v>5.5567987654333573E-2</v>
      </c>
    </row>
    <row r="30" spans="2:7" ht="7.4" customHeight="1">
      <c r="B30" s="51"/>
      <c r="C30" s="49"/>
      <c r="D30" s="13"/>
      <c r="E30" s="11"/>
      <c r="F30" s="14"/>
      <c r="G30" s="15"/>
    </row>
    <row r="31" spans="2:7" ht="14">
      <c r="B31" s="50" t="s">
        <v>21</v>
      </c>
      <c r="C31" s="49"/>
      <c r="D31" s="7"/>
      <c r="E31" s="16"/>
      <c r="F31" s="14"/>
      <c r="G31" s="15"/>
    </row>
    <row r="32" spans="2:7" ht="14">
      <c r="B32" s="50" t="s">
        <v>22</v>
      </c>
      <c r="C32" s="49"/>
      <c r="D32" s="7"/>
      <c r="E32" s="16"/>
      <c r="F32" s="14"/>
      <c r="G32" s="15"/>
    </row>
    <row r="33" spans="2:7">
      <c r="B33" s="52" t="s">
        <v>8</v>
      </c>
      <c r="C33" s="49" t="s">
        <v>9</v>
      </c>
      <c r="D33" s="7">
        <f>D$9</f>
        <v>8.2360000000000007</v>
      </c>
      <c r="E33" s="16">
        <f>E$9</f>
        <v>8.8539626295345126</v>
      </c>
      <c r="F33" s="14">
        <f t="shared" si="0"/>
        <v>0.61796262953451198</v>
      </c>
      <c r="G33" s="9">
        <f>IF(ISERROR(E33/D33-1)=TRUE,0,(E33/D33-1))</f>
        <v>7.5031887995933966E-2</v>
      </c>
    </row>
    <row r="34" spans="2:7" ht="14">
      <c r="B34" s="53" t="s">
        <v>10</v>
      </c>
      <c r="C34" s="49" t="s">
        <v>9</v>
      </c>
      <c r="D34" s="18">
        <v>14.329000000000001</v>
      </c>
      <c r="E34" s="22">
        <v>15.633261935549822</v>
      </c>
      <c r="F34" s="20">
        <f t="shared" si="0"/>
        <v>1.3042619355498211</v>
      </c>
      <c r="G34" s="21">
        <f>IF(ISERROR(E34/D34-1)=TRUE,0,(E34/D34-1))</f>
        <v>9.1022537200769138E-2</v>
      </c>
    </row>
    <row r="35" spans="2:7">
      <c r="B35" s="52" t="s">
        <v>11</v>
      </c>
      <c r="C35" s="49"/>
      <c r="D35" s="7">
        <f>SUM(D31:D34)</f>
        <v>22.565000000000001</v>
      </c>
      <c r="E35" s="16">
        <f>SUM(E31:E34)</f>
        <v>24.487224565084333</v>
      </c>
      <c r="F35" s="14">
        <f t="shared" si="0"/>
        <v>1.9222245650843313</v>
      </c>
      <c r="G35" s="9">
        <f>IF(ISERROR(E35/D35-1)=TRUE,0,(E35/D35-1))</f>
        <v>8.51861096868749E-2</v>
      </c>
    </row>
    <row r="36" spans="2:7" ht="5.15" customHeight="1">
      <c r="B36" s="52"/>
      <c r="C36" s="49"/>
      <c r="D36" s="7"/>
      <c r="E36" s="16"/>
      <c r="F36" s="14"/>
      <c r="G36" s="9"/>
    </row>
    <row r="37" spans="2:7">
      <c r="B37" s="53" t="s">
        <v>12</v>
      </c>
      <c r="C37" s="49" t="s">
        <v>9</v>
      </c>
      <c r="D37" s="7">
        <f>D$13</f>
        <v>0.46699999999999997</v>
      </c>
      <c r="E37" s="16">
        <f>E$13</f>
        <v>0</v>
      </c>
      <c r="F37" s="14">
        <f t="shared" si="0"/>
        <v>-0.46699999999999997</v>
      </c>
      <c r="G37" s="9">
        <f>IF(ISERROR(E37/D37-1)=TRUE,0,(E37/D37-1))</f>
        <v>-1</v>
      </c>
    </row>
    <row r="38" spans="2:7" ht="14">
      <c r="B38" s="53" t="s">
        <v>13</v>
      </c>
      <c r="C38" s="49" t="s">
        <v>9</v>
      </c>
      <c r="D38" s="23">
        <f>D$14</f>
        <v>0.156</v>
      </c>
      <c r="E38" s="25">
        <f>E$14</f>
        <v>0.156</v>
      </c>
      <c r="F38" s="20">
        <f t="shared" si="0"/>
        <v>0</v>
      </c>
      <c r="G38" s="21">
        <f>IF(ISERROR(E38/D38-1)=TRUE,0,(E38/D38-1))</f>
        <v>0</v>
      </c>
    </row>
    <row r="39" spans="2:7">
      <c r="B39" s="52" t="s">
        <v>11</v>
      </c>
      <c r="C39" s="49"/>
      <c r="D39" s="7">
        <f>SUM(D36:D38)</f>
        <v>0.623</v>
      </c>
      <c r="E39" s="16">
        <f>SUM(E36:E38)</f>
        <v>0.156</v>
      </c>
      <c r="F39" s="14">
        <f>SUM(F37:F38)</f>
        <v>-0.46699999999999997</v>
      </c>
      <c r="G39" s="9">
        <f>IF(ISERROR(E39/D39-1)=TRUE,0,(E39/D39-1))</f>
        <v>-0.7495987158908507</v>
      </c>
    </row>
    <row r="40" spans="2:7" ht="5.15" customHeight="1">
      <c r="B40" s="52"/>
      <c r="C40" s="49"/>
      <c r="D40" s="7"/>
      <c r="E40" s="16"/>
      <c r="F40" s="14"/>
      <c r="G40" s="9"/>
    </row>
    <row r="41" spans="2:7">
      <c r="B41" s="52" t="s">
        <v>14</v>
      </c>
      <c r="C41" s="49" t="s">
        <v>9</v>
      </c>
      <c r="D41" s="7">
        <f>D$17</f>
        <v>0.65740539162400002</v>
      </c>
      <c r="E41" s="16">
        <f>E$17</f>
        <v>0.65740539162400002</v>
      </c>
      <c r="F41" s="14">
        <f t="shared" ref="F41:F42" si="1">E41-D41</f>
        <v>0</v>
      </c>
      <c r="G41" s="9">
        <f>IF(ISERROR(E41/D41-1)=TRUE,0,(E41/D41-1))</f>
        <v>0</v>
      </c>
    </row>
    <row r="42" spans="2:7" ht="14">
      <c r="B42" s="52" t="s">
        <v>15</v>
      </c>
      <c r="C42" s="49" t="s">
        <v>9</v>
      </c>
      <c r="D42" s="23">
        <f>D$18</f>
        <v>-2.393839E-2</v>
      </c>
      <c r="E42" s="23">
        <f>E$18</f>
        <v>-2.393839E-2</v>
      </c>
      <c r="F42" s="20">
        <f t="shared" si="1"/>
        <v>0</v>
      </c>
      <c r="G42" s="21">
        <f>IF(ISERROR(E42/D42-1)=TRUE,0,(E42/D42-1))</f>
        <v>0</v>
      </c>
    </row>
    <row r="43" spans="2:7">
      <c r="B43" s="52" t="s">
        <v>11</v>
      </c>
      <c r="C43" s="49"/>
      <c r="D43" s="16">
        <f>SUM(D41:D42)</f>
        <v>0.63346700162400005</v>
      </c>
      <c r="E43" s="16">
        <f>SUM(E41:E42)</f>
        <v>0.63346700162400005</v>
      </c>
      <c r="F43" s="14">
        <f>SUM(F41:F42)</f>
        <v>0</v>
      </c>
      <c r="G43" s="9">
        <f>IF(ISERROR(E43/D43-1)=TRUE,0,(E43/D43-1))</f>
        <v>0</v>
      </c>
    </row>
    <row r="44" spans="2:7" ht="5.9" customHeight="1">
      <c r="B44" s="54"/>
      <c r="C44" s="49"/>
      <c r="D44" s="7"/>
      <c r="E44" s="16"/>
      <c r="F44" s="14"/>
      <c r="G44" s="9"/>
    </row>
    <row r="45" spans="2:7">
      <c r="B45" s="53" t="s">
        <v>16</v>
      </c>
      <c r="C45" s="49" t="s">
        <v>9</v>
      </c>
      <c r="D45" s="7">
        <f>D$21</f>
        <v>0.374</v>
      </c>
      <c r="E45" s="7">
        <f>E$21</f>
        <v>0</v>
      </c>
      <c r="F45" s="14">
        <f t="shared" ref="F45" si="2">E45-D45</f>
        <v>-0.374</v>
      </c>
      <c r="G45" s="9">
        <f>IF(ISERROR(E45/D45-1)=TRUE,0,(E45/D45-1))</f>
        <v>-1</v>
      </c>
    </row>
    <row r="46" spans="2:7" ht="6.65" customHeight="1">
      <c r="B46" s="54"/>
      <c r="C46" s="49"/>
      <c r="D46" s="7"/>
      <c r="E46" s="16"/>
      <c r="F46" s="14"/>
      <c r="G46" s="9"/>
    </row>
    <row r="47" spans="2:7">
      <c r="B47" s="55" t="s">
        <v>17</v>
      </c>
      <c r="C47" s="49" t="s">
        <v>9</v>
      </c>
      <c r="D47" s="7">
        <f>D33+D39</f>
        <v>8.859</v>
      </c>
      <c r="E47" s="7">
        <f>E33+E39</f>
        <v>9.0099626295345132</v>
      </c>
      <c r="F47" s="14">
        <f>E47-D47</f>
        <v>0.15096262953451323</v>
      </c>
      <c r="G47" s="9">
        <f>IF(ISERROR(E47/D47-1)=TRUE,0,(E47/D47-1))</f>
        <v>1.7040594822724131E-2</v>
      </c>
    </row>
    <row r="48" spans="2:7" ht="14">
      <c r="B48" s="55" t="s">
        <v>18</v>
      </c>
      <c r="C48" s="49" t="s">
        <v>9</v>
      </c>
      <c r="D48" s="23">
        <f>D34+D43+D45</f>
        <v>15.336467001624001</v>
      </c>
      <c r="E48" s="23">
        <f>E34+E43+E45</f>
        <v>16.266728937173824</v>
      </c>
      <c r="F48" s="20">
        <f>E48-D48</f>
        <v>0.93026193554982228</v>
      </c>
      <c r="G48" s="21">
        <f>IF(ISERROR(E48/D48-1)=TRUE,0,(E48/D48-1))</f>
        <v>6.0656860243712973E-2</v>
      </c>
    </row>
    <row r="49" spans="2:7" ht="13">
      <c r="B49" s="56" t="s">
        <v>23</v>
      </c>
      <c r="C49" s="49"/>
      <c r="D49" s="11">
        <f>D47+D48</f>
        <v>24.195467001624003</v>
      </c>
      <c r="E49" s="11">
        <f>E47+E48</f>
        <v>25.276691566708337</v>
      </c>
      <c r="F49" s="11">
        <f>F35+F39+F43+F45</f>
        <v>1.0812245650843311</v>
      </c>
      <c r="G49" s="24">
        <f>IF(ISERROR(E49/D49-1)=TRUE,0,(E49/D49-1))</f>
        <v>4.4687071549880164E-2</v>
      </c>
    </row>
    <row r="50" spans="2:7" ht="6" customHeight="1">
      <c r="B50" s="56"/>
      <c r="C50" s="49"/>
      <c r="D50" s="13"/>
      <c r="E50" s="11"/>
      <c r="F50" s="12"/>
      <c r="G50" s="24"/>
    </row>
    <row r="51" spans="2:7" ht="14">
      <c r="B51" s="57" t="s">
        <v>24</v>
      </c>
      <c r="C51" s="49"/>
      <c r="D51" s="7"/>
      <c r="E51" s="16"/>
      <c r="F51" s="14"/>
      <c r="G51" s="15"/>
    </row>
    <row r="52" spans="2:7">
      <c r="B52" s="52" t="s">
        <v>8</v>
      </c>
      <c r="C52" s="49" t="s">
        <v>9</v>
      </c>
      <c r="D52" s="7">
        <f>D$9</f>
        <v>8.2360000000000007</v>
      </c>
      <c r="E52" s="16">
        <f>E$9</f>
        <v>8.8539626295345126</v>
      </c>
      <c r="F52" s="14">
        <f t="shared" si="0"/>
        <v>0.61796262953451198</v>
      </c>
      <c r="G52" s="9">
        <f>IF(ISERROR(E52/D52-1)=TRUE,0,(E52/D52-1))</f>
        <v>7.5031887995933966E-2</v>
      </c>
    </row>
    <row r="53" spans="2:7" ht="14">
      <c r="B53" s="53" t="s">
        <v>10</v>
      </c>
      <c r="C53" s="49" t="s">
        <v>9</v>
      </c>
      <c r="D53" s="18">
        <v>9.7509999999999994</v>
      </c>
      <c r="E53" s="22">
        <v>10.638560760244701</v>
      </c>
      <c r="F53" s="20">
        <f t="shared" si="0"/>
        <v>0.88756076024470154</v>
      </c>
      <c r="G53" s="21">
        <f>IF(ISERROR(E53/D53-1)=TRUE,0,(E53/D53-1))</f>
        <v>9.102253720076936E-2</v>
      </c>
    </row>
    <row r="54" spans="2:7">
      <c r="B54" s="52" t="s">
        <v>11</v>
      </c>
      <c r="C54" s="49"/>
      <c r="D54" s="7">
        <f>SUM(D51:D53)</f>
        <v>17.987000000000002</v>
      </c>
      <c r="E54" s="16">
        <f>SUM(E51:E53)</f>
        <v>19.492523389779215</v>
      </c>
      <c r="F54" s="14">
        <f t="shared" si="0"/>
        <v>1.5055233897792135</v>
      </c>
      <c r="G54" s="9">
        <f>IF(ISERROR(E54/D54-1)=TRUE,0,(E54/D54-1))</f>
        <v>8.3700638782410186E-2</v>
      </c>
    </row>
    <row r="55" spans="2:7" ht="6.75" customHeight="1">
      <c r="B55" s="52"/>
      <c r="C55" s="49"/>
      <c r="D55" s="7"/>
      <c r="E55" s="16"/>
      <c r="F55" s="14"/>
      <c r="G55" s="9"/>
    </row>
    <row r="56" spans="2:7">
      <c r="B56" s="53" t="s">
        <v>12</v>
      </c>
      <c r="C56" s="49" t="s">
        <v>9</v>
      </c>
      <c r="D56" s="7">
        <f>D$13</f>
        <v>0.46699999999999997</v>
      </c>
      <c r="E56" s="16">
        <f>E$13</f>
        <v>0</v>
      </c>
      <c r="F56" s="14">
        <f t="shared" si="0"/>
        <v>-0.46699999999999997</v>
      </c>
      <c r="G56" s="9">
        <f>IF(ISERROR(E56/D56-1)=TRUE,0,(E56/D56-1))</f>
        <v>-1</v>
      </c>
    </row>
    <row r="57" spans="2:7" ht="14">
      <c r="B57" s="53" t="s">
        <v>13</v>
      </c>
      <c r="C57" s="49" t="s">
        <v>9</v>
      </c>
      <c r="D57" s="23">
        <f>D$14</f>
        <v>0.156</v>
      </c>
      <c r="E57" s="25">
        <f>E$14</f>
        <v>0.156</v>
      </c>
      <c r="F57" s="20">
        <f t="shared" si="0"/>
        <v>0</v>
      </c>
      <c r="G57" s="21">
        <f>IF(ISERROR(E57/D57-1)=TRUE,0,(E57/D57-1))</f>
        <v>0</v>
      </c>
    </row>
    <row r="58" spans="2:7">
      <c r="B58" s="52" t="s">
        <v>11</v>
      </c>
      <c r="C58" s="49"/>
      <c r="D58" s="7">
        <f>SUM(D55:D57)</f>
        <v>0.623</v>
      </c>
      <c r="E58" s="16">
        <f>SUM(E55:E57)</f>
        <v>0.156</v>
      </c>
      <c r="F58" s="14">
        <f t="shared" si="0"/>
        <v>-0.46699999999999997</v>
      </c>
      <c r="G58" s="9">
        <f>IF(ISERROR(E58/D58-1)=TRUE,0,(E58/D58-1))</f>
        <v>-0.7495987158908507</v>
      </c>
    </row>
    <row r="59" spans="2:7" ht="6.65" customHeight="1">
      <c r="B59" s="52"/>
      <c r="C59" s="49"/>
      <c r="D59" s="7"/>
      <c r="E59" s="16"/>
      <c r="F59" s="14"/>
      <c r="G59" s="9"/>
    </row>
    <row r="60" spans="2:7" ht="14.15" customHeight="1">
      <c r="B60" s="52" t="s">
        <v>14</v>
      </c>
      <c r="C60" s="49" t="s">
        <v>9</v>
      </c>
      <c r="D60" s="7">
        <f>D$17</f>
        <v>0.65740539162400002</v>
      </c>
      <c r="E60" s="16">
        <f>E$17</f>
        <v>0.65740539162400002</v>
      </c>
      <c r="F60" s="14">
        <f t="shared" ref="F60:F61" si="3">E60-D60</f>
        <v>0</v>
      </c>
      <c r="G60" s="9">
        <f>IF(ISERROR(E60/D60-1)=TRUE,0,(E60/D60-1))</f>
        <v>0</v>
      </c>
    </row>
    <row r="61" spans="2:7" ht="14.15" customHeight="1">
      <c r="B61" s="52" t="s">
        <v>15</v>
      </c>
      <c r="C61" s="49" t="s">
        <v>9</v>
      </c>
      <c r="D61" s="23">
        <f>D$18</f>
        <v>-2.393839E-2</v>
      </c>
      <c r="E61" s="25">
        <f>E$18</f>
        <v>-2.393839E-2</v>
      </c>
      <c r="F61" s="20">
        <f t="shared" si="3"/>
        <v>0</v>
      </c>
      <c r="G61" s="21">
        <f>IF(ISERROR(E61/D61-1)=TRUE,0,(E61/D61-1))</f>
        <v>0</v>
      </c>
    </row>
    <row r="62" spans="2:7">
      <c r="B62" s="52" t="s">
        <v>11</v>
      </c>
      <c r="C62" s="49"/>
      <c r="D62" s="16">
        <f>SUM(D60:D61)</f>
        <v>0.63346700162400005</v>
      </c>
      <c r="E62" s="16">
        <f>SUM(E60:E61)</f>
        <v>0.63346700162400005</v>
      </c>
      <c r="F62" s="14">
        <f>SUM(F60:F61)</f>
        <v>0</v>
      </c>
      <c r="G62" s="9">
        <f>IF(ISERROR(E62/D62-1)=TRUE,0,(E62/D62-1))</f>
        <v>0</v>
      </c>
    </row>
    <row r="63" spans="2:7" ht="5.15" customHeight="1">
      <c r="B63" s="54"/>
      <c r="C63" s="49"/>
      <c r="D63" s="7"/>
      <c r="E63" s="16"/>
      <c r="F63" s="14"/>
      <c r="G63" s="9"/>
    </row>
    <row r="64" spans="2:7">
      <c r="B64" s="53" t="s">
        <v>16</v>
      </c>
      <c r="C64" s="49" t="s">
        <v>9</v>
      </c>
      <c r="D64" s="7">
        <f>D$21</f>
        <v>0.374</v>
      </c>
      <c r="E64" s="7">
        <f>E$21</f>
        <v>0</v>
      </c>
      <c r="F64" s="14">
        <f t="shared" ref="F64" si="4">E64-D64</f>
        <v>-0.374</v>
      </c>
      <c r="G64" s="9">
        <f>IF(ISERROR(E64/D64-1)=TRUE,0,(E64/D64-1))</f>
        <v>-1</v>
      </c>
    </row>
    <row r="65" spans="2:7" ht="8.15" customHeight="1">
      <c r="B65" s="54"/>
      <c r="C65" s="49"/>
      <c r="D65" s="7"/>
      <c r="E65" s="16"/>
      <c r="F65" s="14"/>
      <c r="G65" s="9"/>
    </row>
    <row r="66" spans="2:7" ht="12" customHeight="1">
      <c r="B66" s="55" t="s">
        <v>17</v>
      </c>
      <c r="C66" s="49" t="s">
        <v>9</v>
      </c>
      <c r="D66" s="7">
        <f>D52+D58</f>
        <v>8.859</v>
      </c>
      <c r="E66" s="7">
        <f>E52+E58</f>
        <v>9.0099626295345132</v>
      </c>
      <c r="F66" s="14">
        <f>E66-D66</f>
        <v>0.15096262953451323</v>
      </c>
      <c r="G66" s="9">
        <f>IF(ISERROR(E66/D66-1)=TRUE,0,(E66/D66-1))</f>
        <v>1.7040594822724131E-2</v>
      </c>
    </row>
    <row r="67" spans="2:7" ht="12" customHeight="1">
      <c r="B67" s="55" t="s">
        <v>18</v>
      </c>
      <c r="C67" s="49" t="s">
        <v>9</v>
      </c>
      <c r="D67" s="23">
        <f>D53+D62+D64</f>
        <v>10.758467001624</v>
      </c>
      <c r="E67" s="23">
        <f>E53+E62+E64</f>
        <v>11.272027761868701</v>
      </c>
      <c r="F67" s="20">
        <f>E67-D67</f>
        <v>0.51356076024470099</v>
      </c>
      <c r="G67" s="21">
        <f>IF(ISERROR(E67/D67-1)=TRUE,0,(E67/D67-1))</f>
        <v>4.7735496160110857E-2</v>
      </c>
    </row>
    <row r="68" spans="2:7" ht="13">
      <c r="B68" s="56" t="s">
        <v>23</v>
      </c>
      <c r="C68" s="49"/>
      <c r="D68" s="11">
        <f>D66+D67</f>
        <v>19.617467001624</v>
      </c>
      <c r="E68" s="11">
        <f>E66+E67</f>
        <v>20.281990391403212</v>
      </c>
      <c r="F68" s="11">
        <f>F54+F58+F62+F64</f>
        <v>0.66452338977921344</v>
      </c>
      <c r="G68" s="24">
        <f>IF(ISERROR(E68/D68-1)=TRUE,0,(E68/D68-1))</f>
        <v>3.3874066908036626E-2</v>
      </c>
    </row>
    <row r="69" spans="2:7" ht="5.15" customHeight="1">
      <c r="B69" s="53"/>
      <c r="C69" s="49"/>
      <c r="D69" s="7"/>
      <c r="E69" s="16"/>
      <c r="F69" s="14"/>
      <c r="G69" s="15"/>
    </row>
    <row r="70" spans="2:7" ht="14">
      <c r="B70" s="57" t="s">
        <v>25</v>
      </c>
      <c r="C70" s="49"/>
      <c r="D70" s="7"/>
      <c r="E70" s="16"/>
      <c r="F70" s="14"/>
      <c r="G70" s="15"/>
    </row>
    <row r="71" spans="2:7">
      <c r="B71" s="52" t="s">
        <v>8</v>
      </c>
      <c r="C71" s="49" t="s">
        <v>9</v>
      </c>
      <c r="D71" s="7">
        <f>D9</f>
        <v>8.2360000000000007</v>
      </c>
      <c r="E71" s="16">
        <f>E$9</f>
        <v>8.8539626295345126</v>
      </c>
      <c r="F71" s="14">
        <f t="shared" si="0"/>
        <v>0.61796262953451198</v>
      </c>
      <c r="G71" s="9">
        <f>IF(ISERROR(E71/D71-1)=TRUE,0,(E71/D71-1))</f>
        <v>7.5031887995933966E-2</v>
      </c>
    </row>
    <row r="72" spans="2:7" ht="14">
      <c r="B72" s="53" t="s">
        <v>10</v>
      </c>
      <c r="C72" s="49" t="s">
        <v>9</v>
      </c>
      <c r="D72" s="18">
        <v>2.4740000000000002</v>
      </c>
      <c r="E72" s="22">
        <v>2.699189757034703</v>
      </c>
      <c r="F72" s="20">
        <f t="shared" si="0"/>
        <v>0.22518975703470279</v>
      </c>
      <c r="G72" s="21">
        <f>IF(ISERROR(E72/D72-1)=TRUE,0,(E72/D72-1))</f>
        <v>9.1022537200769138E-2</v>
      </c>
    </row>
    <row r="73" spans="2:7">
      <c r="B73" s="52" t="s">
        <v>11</v>
      </c>
      <c r="C73" s="49"/>
      <c r="D73" s="7">
        <f>SUM(D69:D72)</f>
        <v>10.71</v>
      </c>
      <c r="E73" s="16">
        <f>SUM(E69:E72)</f>
        <v>11.553152386569217</v>
      </c>
      <c r="F73" s="14">
        <f t="shared" si="0"/>
        <v>0.84315238656921565</v>
      </c>
      <c r="G73" s="9">
        <f>IF(ISERROR(E73/D73-1)=TRUE,0,(E73/D73-1))</f>
        <v>7.872571303167275E-2</v>
      </c>
    </row>
    <row r="74" spans="2:7" ht="9" customHeight="1">
      <c r="B74" s="52"/>
      <c r="C74" s="49"/>
      <c r="D74" s="7"/>
      <c r="E74" s="16"/>
      <c r="F74" s="14"/>
      <c r="G74" s="9"/>
    </row>
    <row r="75" spans="2:7">
      <c r="B75" s="53" t="s">
        <v>12</v>
      </c>
      <c r="C75" s="49" t="s">
        <v>9</v>
      </c>
      <c r="D75" s="7">
        <f>D$13</f>
        <v>0.46699999999999997</v>
      </c>
      <c r="E75" s="16">
        <f>E$13</f>
        <v>0</v>
      </c>
      <c r="F75" s="14">
        <f t="shared" si="0"/>
        <v>-0.46699999999999997</v>
      </c>
      <c r="G75" s="9">
        <f>IF(ISERROR(E75/D75-1)=TRUE,0,(E75/D75-1))</f>
        <v>-1</v>
      </c>
    </row>
    <row r="76" spans="2:7" ht="14">
      <c r="B76" s="53" t="s">
        <v>13</v>
      </c>
      <c r="C76" s="49" t="s">
        <v>9</v>
      </c>
      <c r="D76" s="23">
        <f>D$14</f>
        <v>0.156</v>
      </c>
      <c r="E76" s="25">
        <f>E$14</f>
        <v>0.156</v>
      </c>
      <c r="F76" s="20">
        <f t="shared" si="0"/>
        <v>0</v>
      </c>
      <c r="G76" s="21">
        <f>IF(ISERROR(E76/D76-1)=TRUE,0,(E76/D76-1))</f>
        <v>0</v>
      </c>
    </row>
    <row r="77" spans="2:7">
      <c r="B77" s="52" t="s">
        <v>11</v>
      </c>
      <c r="C77" s="49"/>
      <c r="D77" s="7">
        <f>SUM(D74:D76)</f>
        <v>0.623</v>
      </c>
      <c r="E77" s="16">
        <f>SUM(E74:E76)</f>
        <v>0.156</v>
      </c>
      <c r="F77" s="14">
        <f t="shared" si="0"/>
        <v>-0.46699999999999997</v>
      </c>
      <c r="G77" s="9">
        <f>IF(ISERROR(E77/D77-1)=TRUE,0,(E77/D77-1))</f>
        <v>-0.7495987158908507</v>
      </c>
    </row>
    <row r="78" spans="2:7" ht="4.4000000000000004" customHeight="1">
      <c r="B78" s="52"/>
      <c r="C78" s="49"/>
      <c r="D78" s="7"/>
      <c r="E78" s="16"/>
      <c r="F78" s="14"/>
      <c r="G78" s="9"/>
    </row>
    <row r="79" spans="2:7">
      <c r="B79" s="52" t="s">
        <v>14</v>
      </c>
      <c r="C79" s="49" t="s">
        <v>9</v>
      </c>
      <c r="D79" s="7">
        <f>D$17</f>
        <v>0.65740539162400002</v>
      </c>
      <c r="E79" s="16">
        <f>E$17</f>
        <v>0.65740539162400002</v>
      </c>
      <c r="F79" s="14">
        <f t="shared" ref="F79:F80" si="5">E79-D79</f>
        <v>0</v>
      </c>
      <c r="G79" s="9">
        <f>IF(ISERROR(E79/D79-1)=TRUE,0,(E79/D79-1))</f>
        <v>0</v>
      </c>
    </row>
    <row r="80" spans="2:7" ht="14">
      <c r="B80" s="52" t="s">
        <v>15</v>
      </c>
      <c r="C80" s="49" t="s">
        <v>9</v>
      </c>
      <c r="D80" s="23">
        <f>D$18</f>
        <v>-2.393839E-2</v>
      </c>
      <c r="E80" s="25">
        <f>E$18</f>
        <v>-2.393839E-2</v>
      </c>
      <c r="F80" s="20">
        <f t="shared" si="5"/>
        <v>0</v>
      </c>
      <c r="G80" s="21">
        <f>IF(ISERROR(E80/D80-1)=TRUE,0,(E80/D80-1))</f>
        <v>0</v>
      </c>
    </row>
    <row r="81" spans="2:7">
      <c r="B81" s="52" t="s">
        <v>11</v>
      </c>
      <c r="C81" s="49"/>
      <c r="D81" s="16">
        <f>SUM(D79:D80)</f>
        <v>0.63346700162400005</v>
      </c>
      <c r="E81" s="16">
        <f>SUM(E79:E80)</f>
        <v>0.63346700162400005</v>
      </c>
      <c r="F81" s="14">
        <f>SUM(F79:F80)</f>
        <v>0</v>
      </c>
      <c r="G81" s="9">
        <f>IF(ISERROR(E81/D81-1)=TRUE,0,(E81/D81-1))</f>
        <v>0</v>
      </c>
    </row>
    <row r="82" spans="2:7" ht="4.4000000000000004" customHeight="1">
      <c r="B82" s="54"/>
      <c r="C82" s="49"/>
      <c r="D82" s="7"/>
      <c r="E82" s="16"/>
      <c r="F82" s="14"/>
      <c r="G82" s="9"/>
    </row>
    <row r="83" spans="2:7">
      <c r="B83" s="53" t="s">
        <v>16</v>
      </c>
      <c r="C83" s="49" t="s">
        <v>9</v>
      </c>
      <c r="D83" s="7">
        <f>D$21</f>
        <v>0.374</v>
      </c>
      <c r="E83" s="7">
        <f>E$21</f>
        <v>0</v>
      </c>
      <c r="F83" s="14">
        <f t="shared" ref="F83" si="6">E83-D83</f>
        <v>-0.374</v>
      </c>
      <c r="G83" s="9">
        <f>IF(ISERROR(E83/D83-1)=TRUE,0,(E83/D83-1))</f>
        <v>-1</v>
      </c>
    </row>
    <row r="84" spans="2:7" ht="3.65" customHeight="1">
      <c r="B84" s="54"/>
      <c r="C84" s="49"/>
      <c r="D84" s="7"/>
      <c r="E84" s="16"/>
      <c r="F84" s="14"/>
      <c r="G84" s="9"/>
    </row>
    <row r="85" spans="2:7">
      <c r="B85" s="55" t="s">
        <v>17</v>
      </c>
      <c r="C85" s="49" t="s">
        <v>9</v>
      </c>
      <c r="D85" s="7">
        <f>D71+D77</f>
        <v>8.859</v>
      </c>
      <c r="E85" s="7">
        <f>E71+E77</f>
        <v>9.0099626295345132</v>
      </c>
      <c r="F85" s="14">
        <f>E85-D85</f>
        <v>0.15096262953451323</v>
      </c>
      <c r="G85" s="9">
        <f>IF(ISERROR(E85/D85-1)=TRUE,0,(E85/D85-1))</f>
        <v>1.7040594822724131E-2</v>
      </c>
    </row>
    <row r="86" spans="2:7" ht="19.399999999999999" customHeight="1">
      <c r="B86" s="55" t="s">
        <v>18</v>
      </c>
      <c r="C86" s="49" t="s">
        <v>9</v>
      </c>
      <c r="D86" s="23">
        <f>D72+D81+D83</f>
        <v>3.4814670016240004</v>
      </c>
      <c r="E86" s="23">
        <f>E72+E81+E83</f>
        <v>3.332656758658703</v>
      </c>
      <c r="F86" s="20">
        <f>E86-D86</f>
        <v>-0.14881024296529732</v>
      </c>
      <c r="G86" s="21">
        <f>IF(ISERROR(E86/D86-1)=TRUE,0,(E86/D86-1))</f>
        <v>-4.2743545435266705E-2</v>
      </c>
    </row>
    <row r="87" spans="2:7" ht="13">
      <c r="B87" s="56" t="s">
        <v>23</v>
      </c>
      <c r="C87" s="49"/>
      <c r="D87" s="11">
        <f>D85+D86</f>
        <v>12.340467001624001</v>
      </c>
      <c r="E87" s="11">
        <f>E85+E86</f>
        <v>12.342619388193217</v>
      </c>
      <c r="F87" s="11">
        <f>F73+F77+F81+F83</f>
        <v>2.1523865692156807E-3</v>
      </c>
      <c r="G87" s="24">
        <f>IF(ISERROR(E87/D87-1)=TRUE,0,(E87/D87-1))</f>
        <v>1.744169462090106E-4</v>
      </c>
    </row>
    <row r="88" spans="2:7" ht="4.4000000000000004" customHeight="1">
      <c r="B88" s="53"/>
      <c r="C88" s="49"/>
      <c r="D88" s="7"/>
      <c r="E88" s="16"/>
      <c r="F88" s="14"/>
      <c r="G88" s="9"/>
    </row>
    <row r="89" spans="2:7" ht="14">
      <c r="B89" s="50" t="s">
        <v>26</v>
      </c>
      <c r="C89" s="49"/>
      <c r="D89" s="58"/>
      <c r="E89" s="58"/>
      <c r="F89" s="14"/>
      <c r="G89" s="59"/>
    </row>
    <row r="90" spans="2:7" ht="14">
      <c r="B90" s="50" t="s">
        <v>22</v>
      </c>
      <c r="C90" s="49"/>
      <c r="D90" s="58"/>
      <c r="E90" s="58"/>
      <c r="F90" s="14"/>
      <c r="G90" s="59"/>
    </row>
    <row r="91" spans="2:7">
      <c r="B91" s="52" t="s">
        <v>8</v>
      </c>
      <c r="C91" s="49" t="s">
        <v>9</v>
      </c>
      <c r="D91" s="7">
        <f>D9</f>
        <v>8.2360000000000007</v>
      </c>
      <c r="E91" s="16">
        <f>E$9</f>
        <v>8.8539626295345126</v>
      </c>
      <c r="F91" s="14">
        <f t="shared" si="0"/>
        <v>0.61796262953451198</v>
      </c>
      <c r="G91" s="9">
        <f>IF(ISERROR(E91/D91-1)=TRUE,0,(E91/D91-1))</f>
        <v>7.5031887995933966E-2</v>
      </c>
    </row>
    <row r="92" spans="2:7" ht="14">
      <c r="B92" s="53" t="s">
        <v>10</v>
      </c>
      <c r="C92" s="49" t="s">
        <v>9</v>
      </c>
      <c r="D92" s="18">
        <f>D53</f>
        <v>9.7509999999999994</v>
      </c>
      <c r="E92" s="22">
        <f>E53</f>
        <v>10.638560760244701</v>
      </c>
      <c r="F92" s="20">
        <f t="shared" si="0"/>
        <v>0.88756076024470154</v>
      </c>
      <c r="G92" s="21">
        <f>IF(ISERROR(E92/D92-1)=TRUE,0,(E92/D92-1))</f>
        <v>9.102253720076936E-2</v>
      </c>
    </row>
    <row r="93" spans="2:7">
      <c r="B93" s="52" t="s">
        <v>11</v>
      </c>
      <c r="C93" s="49"/>
      <c r="D93" s="7">
        <f>SUM(D89:D92)</f>
        <v>17.987000000000002</v>
      </c>
      <c r="E93" s="16">
        <f>SUM(E89:E92)</f>
        <v>19.492523389779215</v>
      </c>
      <c r="F93" s="14">
        <f t="shared" si="0"/>
        <v>1.5055233897792135</v>
      </c>
      <c r="G93" s="9">
        <f>IF(ISERROR(E93/D93-1)=TRUE,0,(E93/D93-1))</f>
        <v>8.3700638782410186E-2</v>
      </c>
    </row>
    <row r="94" spans="2:7" ht="7.4" customHeight="1">
      <c r="B94" s="52"/>
      <c r="C94" s="49"/>
      <c r="D94" s="7"/>
      <c r="E94" s="16"/>
      <c r="F94" s="14"/>
      <c r="G94" s="9"/>
    </row>
    <row r="95" spans="2:7">
      <c r="B95" s="53" t="s">
        <v>12</v>
      </c>
      <c r="C95" s="49" t="s">
        <v>9</v>
      </c>
      <c r="D95" s="7">
        <f>D$13</f>
        <v>0.46699999999999997</v>
      </c>
      <c r="E95" s="16">
        <f>E$13</f>
        <v>0</v>
      </c>
      <c r="F95" s="14">
        <f t="shared" si="0"/>
        <v>-0.46699999999999997</v>
      </c>
      <c r="G95" s="9">
        <f>IF(ISERROR(E95/D95-1)=TRUE,0,(E95/D95-1))</f>
        <v>-1</v>
      </c>
    </row>
    <row r="96" spans="2:7" ht="14">
      <c r="B96" s="53" t="s">
        <v>13</v>
      </c>
      <c r="C96" s="49" t="s">
        <v>9</v>
      </c>
      <c r="D96" s="23">
        <f>D$14</f>
        <v>0.156</v>
      </c>
      <c r="E96" s="25">
        <f>E$14</f>
        <v>0.156</v>
      </c>
      <c r="F96" s="20">
        <f t="shared" si="0"/>
        <v>0</v>
      </c>
      <c r="G96" s="21">
        <f>IF(ISERROR(E96/D96-1)=TRUE,0,(E96/D96-1))</f>
        <v>0</v>
      </c>
    </row>
    <row r="97" spans="2:7">
      <c r="B97" s="52" t="s">
        <v>11</v>
      </c>
      <c r="C97" s="49"/>
      <c r="D97" s="7">
        <f>SUM(D94:D96)</f>
        <v>0.623</v>
      </c>
      <c r="E97" s="16">
        <f>SUM(E94:E96)</f>
        <v>0.156</v>
      </c>
      <c r="F97" s="14">
        <f t="shared" si="0"/>
        <v>-0.46699999999999997</v>
      </c>
      <c r="G97" s="9">
        <f>IF(ISERROR(E97/D97-1)=TRUE,0,(E97/D97-1))</f>
        <v>-0.7495987158908507</v>
      </c>
    </row>
    <row r="98" spans="2:7" ht="6.65" customHeight="1">
      <c r="B98" s="52"/>
      <c r="C98" s="49"/>
      <c r="D98" s="18"/>
      <c r="E98" s="22"/>
      <c r="F98" s="20"/>
      <c r="G98" s="21"/>
    </row>
    <row r="99" spans="2:7">
      <c r="B99" s="52" t="s">
        <v>14</v>
      </c>
      <c r="C99" s="49" t="s">
        <v>9</v>
      </c>
      <c r="D99" s="7">
        <f>D$17</f>
        <v>0.65740539162400002</v>
      </c>
      <c r="E99" s="16">
        <f>E$17</f>
        <v>0.65740539162400002</v>
      </c>
      <c r="F99" s="14">
        <f t="shared" ref="F99:F100" si="7">E99-D99</f>
        <v>0</v>
      </c>
      <c r="G99" s="9">
        <f>IF(ISERROR(E99/D99-1)=TRUE,0,(E99/D99-1))</f>
        <v>0</v>
      </c>
    </row>
    <row r="100" spans="2:7" ht="14">
      <c r="B100" s="52" t="s">
        <v>15</v>
      </c>
      <c r="C100" s="49" t="s">
        <v>9</v>
      </c>
      <c r="D100" s="23">
        <f>D$18</f>
        <v>-2.393839E-2</v>
      </c>
      <c r="E100" s="25">
        <f>E$18</f>
        <v>-2.393839E-2</v>
      </c>
      <c r="F100" s="20">
        <f t="shared" si="7"/>
        <v>0</v>
      </c>
      <c r="G100" s="21">
        <f>IF(ISERROR(E100/D100-1)=TRUE,0,(E100/D100-1))</f>
        <v>0</v>
      </c>
    </row>
    <row r="101" spans="2:7">
      <c r="B101" s="52" t="s">
        <v>11</v>
      </c>
      <c r="C101" s="49"/>
      <c r="D101" s="16">
        <f>SUM(D99:D100)</f>
        <v>0.63346700162400005</v>
      </c>
      <c r="E101" s="16">
        <f>SUM(E99:E100)</f>
        <v>0.63346700162400005</v>
      </c>
      <c r="F101" s="14">
        <f>SUM(F99:F100)</f>
        <v>0</v>
      </c>
      <c r="G101" s="9">
        <f>IF(ISERROR(E101/D101-1)=TRUE,0,(E101/D101-1))</f>
        <v>0</v>
      </c>
    </row>
    <row r="102" spans="2:7" ht="5.15" customHeight="1">
      <c r="B102" s="54"/>
      <c r="C102" s="49"/>
      <c r="D102" s="18"/>
      <c r="E102" s="22"/>
      <c r="F102" s="20"/>
      <c r="G102" s="21"/>
    </row>
    <row r="103" spans="2:7" ht="13.5" customHeight="1">
      <c r="B103" s="53" t="s">
        <v>16</v>
      </c>
      <c r="C103" s="49" t="s">
        <v>9</v>
      </c>
      <c r="D103" s="7">
        <f>D$21</f>
        <v>0.374</v>
      </c>
      <c r="E103" s="7">
        <f>E$21</f>
        <v>0</v>
      </c>
      <c r="F103" s="14">
        <f t="shared" ref="F103" si="8">E103-D103</f>
        <v>-0.374</v>
      </c>
      <c r="G103" s="9">
        <f>IF(ISERROR(E103/D103-1)=TRUE,0,(E103/D103-1))</f>
        <v>-1</v>
      </c>
    </row>
    <row r="104" spans="2:7" ht="6" customHeight="1">
      <c r="B104" s="54"/>
      <c r="C104" s="49"/>
      <c r="D104" s="7"/>
      <c r="E104" s="16"/>
      <c r="F104" s="14"/>
      <c r="G104" s="9"/>
    </row>
    <row r="105" spans="2:7" ht="13.5" customHeight="1">
      <c r="B105" s="55" t="s">
        <v>17</v>
      </c>
      <c r="C105" s="49" t="s">
        <v>9</v>
      </c>
      <c r="D105" s="7">
        <f>D91+D97</f>
        <v>8.859</v>
      </c>
      <c r="E105" s="7">
        <f>E91+E97</f>
        <v>9.0099626295345132</v>
      </c>
      <c r="F105" s="14">
        <f>E105-D105</f>
        <v>0.15096262953451323</v>
      </c>
      <c r="G105" s="9">
        <f>IF(ISERROR(E105/D105-1)=TRUE,0,(E105/D105-1))</f>
        <v>1.7040594822724131E-2</v>
      </c>
    </row>
    <row r="106" spans="2:7" ht="13.5" customHeight="1">
      <c r="B106" s="55" t="s">
        <v>18</v>
      </c>
      <c r="C106" s="49" t="s">
        <v>9</v>
      </c>
      <c r="D106" s="23">
        <f>D92+D101+D103</f>
        <v>10.758467001624</v>
      </c>
      <c r="E106" s="23">
        <f>E92+E101+E103</f>
        <v>11.272027761868701</v>
      </c>
      <c r="F106" s="20">
        <f>E106-D106</f>
        <v>0.51356076024470099</v>
      </c>
      <c r="G106" s="21">
        <f>IF(ISERROR(E106/D106-1)=TRUE,0,(E106/D106-1))</f>
        <v>4.7735496160110857E-2</v>
      </c>
    </row>
    <row r="107" spans="2:7" ht="13">
      <c r="B107" s="56" t="s">
        <v>23</v>
      </c>
      <c r="C107" s="49" t="s">
        <v>9</v>
      </c>
      <c r="D107" s="11">
        <f>D105+D106</f>
        <v>19.617467001624</v>
      </c>
      <c r="E107" s="11">
        <f>E105+E106</f>
        <v>20.281990391403212</v>
      </c>
      <c r="F107" s="11">
        <f>F93+F97+F101+F103</f>
        <v>0.66452338977921344</v>
      </c>
      <c r="G107" s="24">
        <f>IF(ISERROR(E107/D107-1)=TRUE,0,(E107/D107-1))</f>
        <v>3.3874066908036626E-2</v>
      </c>
    </row>
    <row r="108" spans="2:7" ht="6.65" customHeight="1">
      <c r="B108" s="53"/>
      <c r="C108" s="49"/>
      <c r="D108" s="18"/>
      <c r="E108" s="22"/>
      <c r="F108" s="20"/>
      <c r="G108" s="21"/>
    </row>
    <row r="109" spans="2:7" ht="14.15" customHeight="1">
      <c r="B109" s="57" t="s">
        <v>25</v>
      </c>
      <c r="C109" s="49"/>
      <c r="D109" s="7"/>
      <c r="E109" s="16"/>
      <c r="F109" s="14"/>
      <c r="G109" s="15"/>
    </row>
    <row r="110" spans="2:7">
      <c r="B110" s="52" t="s">
        <v>8</v>
      </c>
      <c r="C110" s="49" t="s">
        <v>9</v>
      </c>
      <c r="D110" s="7">
        <f>D9</f>
        <v>8.2360000000000007</v>
      </c>
      <c r="E110" s="16">
        <f>E$9</f>
        <v>8.8539626295345126</v>
      </c>
      <c r="F110" s="14">
        <f t="shared" si="0"/>
        <v>0.61796262953451198</v>
      </c>
      <c r="G110" s="9">
        <f>IF(ISERROR(E110/D110-1)=TRUE,0,(E110/D110-1))</f>
        <v>7.5031887995933966E-2</v>
      </c>
    </row>
    <row r="111" spans="2:7" ht="14">
      <c r="B111" s="53" t="s">
        <v>10</v>
      </c>
      <c r="C111" s="49" t="s">
        <v>9</v>
      </c>
      <c r="D111" s="18">
        <f>D72</f>
        <v>2.4740000000000002</v>
      </c>
      <c r="E111" s="22">
        <f>E72</f>
        <v>2.699189757034703</v>
      </c>
      <c r="F111" s="20">
        <f t="shared" si="0"/>
        <v>0.22518975703470279</v>
      </c>
      <c r="G111" s="21">
        <f>IF(ISERROR(E111/D111-1)=TRUE,0,(E111/D111-1))</f>
        <v>9.1022537200769138E-2</v>
      </c>
    </row>
    <row r="112" spans="2:7">
      <c r="B112" s="52" t="s">
        <v>11</v>
      </c>
      <c r="C112" s="49"/>
      <c r="D112" s="7">
        <f>SUM(D109:D111)</f>
        <v>10.71</v>
      </c>
      <c r="E112" s="16">
        <f>SUM(E109:E111)</f>
        <v>11.553152386569217</v>
      </c>
      <c r="F112" s="14">
        <f t="shared" si="0"/>
        <v>0.84315238656921565</v>
      </c>
      <c r="G112" s="9">
        <f>IF(ISERROR(E112/D112-1)=TRUE,0,(E112/D112-1))</f>
        <v>7.872571303167275E-2</v>
      </c>
    </row>
    <row r="113" spans="2:7" ht="5.9" customHeight="1">
      <c r="B113" s="52"/>
      <c r="C113" s="49"/>
      <c r="D113" s="7"/>
      <c r="E113" s="16"/>
      <c r="F113" s="14"/>
      <c r="G113" s="9"/>
    </row>
    <row r="114" spans="2:7">
      <c r="B114" s="53" t="s">
        <v>12</v>
      </c>
      <c r="C114" s="49" t="s">
        <v>9</v>
      </c>
      <c r="D114" s="7">
        <f>D$13</f>
        <v>0.46699999999999997</v>
      </c>
      <c r="E114" s="16">
        <f>E$13</f>
        <v>0</v>
      </c>
      <c r="F114" s="14">
        <f t="shared" si="0"/>
        <v>-0.46699999999999997</v>
      </c>
      <c r="G114" s="9">
        <f>IF(ISERROR(E114/D114-1)=TRUE,0,(E114/D114-1))</f>
        <v>-1</v>
      </c>
    </row>
    <row r="115" spans="2:7" ht="14">
      <c r="B115" s="53" t="s">
        <v>13</v>
      </c>
      <c r="C115" s="49" t="s">
        <v>9</v>
      </c>
      <c r="D115" s="23">
        <f>D$14</f>
        <v>0.156</v>
      </c>
      <c r="E115" s="25">
        <f>E$14</f>
        <v>0.156</v>
      </c>
      <c r="F115" s="20">
        <f t="shared" si="0"/>
        <v>0</v>
      </c>
      <c r="G115" s="21">
        <f>IF(ISERROR(E115/D115-1)=TRUE,0,(E115/D115-1))</f>
        <v>0</v>
      </c>
    </row>
    <row r="116" spans="2:7">
      <c r="B116" s="52" t="s">
        <v>11</v>
      </c>
      <c r="C116" s="49"/>
      <c r="D116" s="7">
        <f>SUM(D114:D115)</f>
        <v>0.623</v>
      </c>
      <c r="E116" s="16">
        <f>SUM(E114:E115)</f>
        <v>0.156</v>
      </c>
      <c r="F116" s="14">
        <f t="shared" si="0"/>
        <v>-0.46699999999999997</v>
      </c>
      <c r="G116" s="9">
        <f>IF(ISERROR(E116/D116-1)=TRUE,0,(E116/D116-1))</f>
        <v>-0.7495987158908507</v>
      </c>
    </row>
    <row r="117" spans="2:7" ht="5.15" customHeight="1">
      <c r="B117" s="52"/>
      <c r="C117" s="49"/>
      <c r="D117" s="7"/>
      <c r="E117" s="16"/>
      <c r="F117" s="14"/>
      <c r="G117" s="9"/>
    </row>
    <row r="118" spans="2:7">
      <c r="B118" s="52" t="s">
        <v>14</v>
      </c>
      <c r="C118" s="49" t="s">
        <v>9</v>
      </c>
      <c r="D118" s="7">
        <f>D$17</f>
        <v>0.65740539162400002</v>
      </c>
      <c r="E118" s="16">
        <f>E$17</f>
        <v>0.65740539162400002</v>
      </c>
      <c r="F118" s="14">
        <f t="shared" ref="F118:F119" si="9">E118-D118</f>
        <v>0</v>
      </c>
      <c r="G118" s="9">
        <f>IF(ISERROR(E118/D118-1)=TRUE,0,(E118/D118-1))</f>
        <v>0</v>
      </c>
    </row>
    <row r="119" spans="2:7" ht="14">
      <c r="B119" s="52" t="s">
        <v>15</v>
      </c>
      <c r="C119" s="49" t="s">
        <v>9</v>
      </c>
      <c r="D119" s="23">
        <f>D$18</f>
        <v>-2.393839E-2</v>
      </c>
      <c r="E119" s="25">
        <f>E$18</f>
        <v>-2.393839E-2</v>
      </c>
      <c r="F119" s="20">
        <f t="shared" si="9"/>
        <v>0</v>
      </c>
      <c r="G119" s="21">
        <f>IF(ISERROR(E119/D119-1)=TRUE,0,(E119/D119-1))</f>
        <v>0</v>
      </c>
    </row>
    <row r="120" spans="2:7">
      <c r="B120" s="52" t="s">
        <v>11</v>
      </c>
      <c r="C120" s="49"/>
      <c r="D120" s="16">
        <f>SUM(D118:D119)</f>
        <v>0.63346700162400005</v>
      </c>
      <c r="E120" s="16">
        <f>SUM(E118:E119)</f>
        <v>0.63346700162400005</v>
      </c>
      <c r="F120" s="14">
        <f>SUM(F118:F119)</f>
        <v>0</v>
      </c>
      <c r="G120" s="9">
        <f>IF(ISERROR(E120/D120-1)=TRUE,0,(E120/D120-1))</f>
        <v>0</v>
      </c>
    </row>
    <row r="121" spans="2:7" ht="7.4" customHeight="1">
      <c r="B121" s="54"/>
      <c r="C121" s="49"/>
      <c r="D121" s="18"/>
      <c r="E121" s="22"/>
      <c r="F121" s="20"/>
      <c r="G121" s="21"/>
    </row>
    <row r="122" spans="2:7" ht="14.9" customHeight="1">
      <c r="B122" s="53" t="s">
        <v>16</v>
      </c>
      <c r="C122" s="49" t="s">
        <v>9</v>
      </c>
      <c r="D122" s="7">
        <f>D$21</f>
        <v>0.374</v>
      </c>
      <c r="E122" s="7">
        <f>E$21</f>
        <v>0</v>
      </c>
      <c r="F122" s="14">
        <f t="shared" ref="F122" si="10">E122-D122</f>
        <v>-0.374</v>
      </c>
      <c r="G122" s="9">
        <f>IF(ISERROR(E122/D122-1)=TRUE,0,(E122/D122-1))</f>
        <v>-1</v>
      </c>
    </row>
    <row r="123" spans="2:7" ht="6" customHeight="1">
      <c r="B123" s="54"/>
      <c r="C123" s="49"/>
      <c r="D123" s="7"/>
      <c r="E123" s="16"/>
      <c r="F123" s="14"/>
      <c r="G123" s="9"/>
    </row>
    <row r="124" spans="2:7" ht="14.9" customHeight="1">
      <c r="B124" s="55" t="s">
        <v>17</v>
      </c>
      <c r="C124" s="49" t="s">
        <v>9</v>
      </c>
      <c r="D124" s="7">
        <f>D110+D116</f>
        <v>8.859</v>
      </c>
      <c r="E124" s="7">
        <f>E110+E116</f>
        <v>9.0099626295345132</v>
      </c>
      <c r="F124" s="14">
        <f>E124-D124</f>
        <v>0.15096262953451323</v>
      </c>
      <c r="G124" s="9">
        <f>IF(ISERROR(E124/D124-1)=TRUE,0,(E124/D124-1))</f>
        <v>1.7040594822724131E-2</v>
      </c>
    </row>
    <row r="125" spans="2:7" ht="14.9" customHeight="1">
      <c r="B125" s="55" t="s">
        <v>18</v>
      </c>
      <c r="C125" s="49" t="s">
        <v>9</v>
      </c>
      <c r="D125" s="23">
        <f>D111+D120+D122</f>
        <v>3.4814670016240004</v>
      </c>
      <c r="E125" s="23">
        <f>E111+E120+E122</f>
        <v>3.332656758658703</v>
      </c>
      <c r="F125" s="20">
        <f>E125-D125</f>
        <v>-0.14881024296529732</v>
      </c>
      <c r="G125" s="21">
        <f>IF(ISERROR(E125/D125-1)=TRUE,0,(E125/D125-1))</f>
        <v>-4.2743545435266705E-2</v>
      </c>
    </row>
    <row r="126" spans="2:7" ht="13">
      <c r="B126" s="56" t="s">
        <v>23</v>
      </c>
      <c r="C126" s="49" t="s">
        <v>9</v>
      </c>
      <c r="D126" s="11">
        <f>D124+D125</f>
        <v>12.340467001624001</v>
      </c>
      <c r="E126" s="11">
        <f>E124+E125</f>
        <v>12.342619388193217</v>
      </c>
      <c r="F126" s="11">
        <f>F112+F116+F120+F122</f>
        <v>2.1523865692156807E-3</v>
      </c>
      <c r="G126" s="24">
        <f>IF(ISERROR(E126/D126-1)=TRUE,0,(E126/D126-1))</f>
        <v>1.744169462090106E-4</v>
      </c>
    </row>
    <row r="127" spans="2:7" ht="10.5" customHeight="1">
      <c r="B127" s="52"/>
      <c r="C127" s="49"/>
      <c r="D127" s="7"/>
      <c r="E127" s="16"/>
      <c r="F127" s="14"/>
      <c r="G127" s="9"/>
    </row>
    <row r="128" spans="2:7" ht="16.5" customHeight="1">
      <c r="B128" s="46" t="s">
        <v>27</v>
      </c>
      <c r="C128" s="47"/>
      <c r="D128" s="4"/>
      <c r="E128" s="4"/>
      <c r="F128" s="5"/>
      <c r="G128" s="6"/>
    </row>
    <row r="129" spans="2:7" ht="16.5" customHeight="1">
      <c r="B129" s="48"/>
      <c r="C129" s="49"/>
      <c r="D129" s="7"/>
      <c r="E129" s="7"/>
      <c r="F129" s="8"/>
      <c r="G129" s="9"/>
    </row>
    <row r="130" spans="2:7" ht="16.5" customHeight="1">
      <c r="B130" s="50" t="s">
        <v>5</v>
      </c>
      <c r="C130" s="49" t="s">
        <v>6</v>
      </c>
      <c r="D130" s="78">
        <f>D$6</f>
        <v>19.170000000000002</v>
      </c>
      <c r="E130" s="26">
        <f>E$6</f>
        <v>20.235238323333576</v>
      </c>
      <c r="F130" s="79">
        <f t="shared" ref="F130" si="11">E130-D130</f>
        <v>1.065238323333574</v>
      </c>
      <c r="G130" s="24">
        <f>IF(ISERROR(E130/D130-1)=TRUE,0,(E130/D130-1))</f>
        <v>5.5567987654333573E-2</v>
      </c>
    </row>
    <row r="131" spans="2:7" ht="7.5" customHeight="1">
      <c r="B131" s="51"/>
      <c r="C131" s="49"/>
      <c r="D131" s="13"/>
      <c r="E131" s="11"/>
      <c r="F131" s="14"/>
      <c r="G131" s="15"/>
    </row>
    <row r="132" spans="2:7" ht="16.5" customHeight="1">
      <c r="B132" s="50" t="s">
        <v>28</v>
      </c>
      <c r="C132" s="49"/>
      <c r="D132" s="7"/>
      <c r="E132" s="16"/>
      <c r="F132" s="14"/>
      <c r="G132" s="15"/>
    </row>
    <row r="133" spans="2:7" ht="16.5" customHeight="1">
      <c r="B133" s="50" t="s">
        <v>22</v>
      </c>
      <c r="C133" s="49"/>
      <c r="D133" s="7"/>
      <c r="E133" s="16"/>
      <c r="F133" s="14"/>
      <c r="G133" s="15"/>
    </row>
    <row r="134" spans="2:7" ht="16.5" customHeight="1">
      <c r="B134" s="52" t="s">
        <v>8</v>
      </c>
      <c r="C134" s="49" t="s">
        <v>9</v>
      </c>
      <c r="D134" s="7">
        <f>D$9</f>
        <v>8.2360000000000007</v>
      </c>
      <c r="E134" s="16">
        <f>E$9</f>
        <v>8.8539626295345126</v>
      </c>
      <c r="F134" s="14">
        <f t="shared" ref="F134:F136" si="12">E134-D134</f>
        <v>0.61796262953451198</v>
      </c>
      <c r="G134" s="9">
        <f>IF(ISERROR(E134/D134-1)=TRUE,0,(E134/D134-1))</f>
        <v>7.5031887995933966E-2</v>
      </c>
    </row>
    <row r="135" spans="2:7" ht="16.5" customHeight="1">
      <c r="B135" s="53" t="s">
        <v>10</v>
      </c>
      <c r="C135" s="49" t="s">
        <v>9</v>
      </c>
      <c r="D135" s="18">
        <v>25.625999999999998</v>
      </c>
      <c r="E135" s="22">
        <v>27.826844551455888</v>
      </c>
      <c r="F135" s="20">
        <f t="shared" si="12"/>
        <v>2.2008445514558908</v>
      </c>
      <c r="G135" s="21">
        <f>IF(ISERROR(E135/D135-1)=TRUE,0,(E135/D135-1))</f>
        <v>8.5883265100128448E-2</v>
      </c>
    </row>
    <row r="136" spans="2:7" ht="16.5" customHeight="1">
      <c r="B136" s="52" t="s">
        <v>11</v>
      </c>
      <c r="C136" s="49"/>
      <c r="D136" s="7">
        <f>SUM(D132:D135)</f>
        <v>33.861999999999995</v>
      </c>
      <c r="E136" s="16">
        <f>SUM(E134:E135)</f>
        <v>36.680807180990399</v>
      </c>
      <c r="F136" s="14">
        <f t="shared" si="12"/>
        <v>2.8188071809904045</v>
      </c>
      <c r="G136" s="9">
        <f>IF(ISERROR(E136/D136-1)=TRUE,0,(E136/D136-1))</f>
        <v>8.3243966126938851E-2</v>
      </c>
    </row>
    <row r="137" spans="2:7" ht="4.5" customHeight="1">
      <c r="B137" s="52"/>
      <c r="C137" s="49"/>
      <c r="D137" s="7"/>
      <c r="E137" s="16"/>
      <c r="F137" s="14"/>
      <c r="G137" s="9"/>
    </row>
    <row r="138" spans="2:7" ht="16.5" customHeight="1">
      <c r="B138" s="53" t="s">
        <v>12</v>
      </c>
      <c r="C138" s="49" t="s">
        <v>9</v>
      </c>
      <c r="D138" s="7">
        <f>D$13</f>
        <v>0.46699999999999997</v>
      </c>
      <c r="E138" s="16">
        <f>E$13</f>
        <v>0</v>
      </c>
      <c r="F138" s="14">
        <f t="shared" ref="F138:F140" si="13">E138-D138</f>
        <v>-0.46699999999999997</v>
      </c>
      <c r="G138" s="9">
        <f>IF(ISERROR(E138/D138-1)=TRUE,0,(E138/D138-1))</f>
        <v>-1</v>
      </c>
    </row>
    <row r="139" spans="2:7" ht="16.5" customHeight="1">
      <c r="B139" s="53" t="s">
        <v>13</v>
      </c>
      <c r="C139" s="49" t="s">
        <v>9</v>
      </c>
      <c r="D139" s="23">
        <f>D$14</f>
        <v>0.156</v>
      </c>
      <c r="E139" s="25">
        <f>E$14</f>
        <v>0.156</v>
      </c>
      <c r="F139" s="20">
        <f t="shared" si="13"/>
        <v>0</v>
      </c>
      <c r="G139" s="21">
        <f>IF(ISERROR(E139/D139-1)=TRUE,0,(E139/D139-1))</f>
        <v>0</v>
      </c>
    </row>
    <row r="140" spans="2:7">
      <c r="B140" s="52" t="s">
        <v>11</v>
      </c>
      <c r="C140" s="49"/>
      <c r="D140" s="7">
        <f>SUM(D137:D139)</f>
        <v>0.623</v>
      </c>
      <c r="E140" s="16">
        <f>SUM(E137:E139)</f>
        <v>0.156</v>
      </c>
      <c r="F140" s="14">
        <f t="shared" si="13"/>
        <v>-0.46699999999999997</v>
      </c>
      <c r="G140" s="9">
        <f>IF(ISERROR(E140/D140-1)=TRUE,0,(E140/D140-1))</f>
        <v>-0.7495987158908507</v>
      </c>
    </row>
    <row r="141" spans="2:7" ht="8.25" customHeight="1">
      <c r="B141" s="52"/>
      <c r="C141" s="49"/>
      <c r="D141" s="7"/>
      <c r="E141" s="16"/>
      <c r="F141" s="14"/>
      <c r="G141" s="9"/>
    </row>
    <row r="142" spans="2:7" ht="10.5" customHeight="1">
      <c r="B142" s="52" t="s">
        <v>14</v>
      </c>
      <c r="C142" s="49" t="s">
        <v>9</v>
      </c>
      <c r="D142" s="7">
        <f>D$17</f>
        <v>0.65740539162400002</v>
      </c>
      <c r="E142" s="16">
        <f>E$17</f>
        <v>0.65740539162400002</v>
      </c>
      <c r="F142" s="14">
        <f t="shared" ref="F142:F143" si="14">E142-D142</f>
        <v>0</v>
      </c>
      <c r="G142" s="9">
        <f>IF(ISERROR(E142/D142-1)=TRUE,0,(E142/D142-1))</f>
        <v>0</v>
      </c>
    </row>
    <row r="143" spans="2:7" ht="12" customHeight="1">
      <c r="B143" s="52" t="s">
        <v>15</v>
      </c>
      <c r="C143" s="49" t="s">
        <v>9</v>
      </c>
      <c r="D143" s="23">
        <f>D$18</f>
        <v>-2.393839E-2</v>
      </c>
      <c r="E143" s="25">
        <f>E$18</f>
        <v>-2.393839E-2</v>
      </c>
      <c r="F143" s="20">
        <f t="shared" si="14"/>
        <v>0</v>
      </c>
      <c r="G143" s="21">
        <f>IF(ISERROR(E143/D143-1)=TRUE,0,(E143/D143-1))</f>
        <v>0</v>
      </c>
    </row>
    <row r="144" spans="2:7">
      <c r="B144" s="52" t="s">
        <v>11</v>
      </c>
      <c r="C144" s="49"/>
      <c r="D144" s="16">
        <f>SUM(D142:D143)</f>
        <v>0.63346700162400005</v>
      </c>
      <c r="E144" s="16">
        <f>SUM(E142:E143)</f>
        <v>0.63346700162400005</v>
      </c>
      <c r="F144" s="14">
        <f>SUM(F142:F143)</f>
        <v>0</v>
      </c>
      <c r="G144" s="9">
        <f>IF(ISERROR(E144/D144-1)=TRUE,0,(E144/D144-1))</f>
        <v>0</v>
      </c>
    </row>
    <row r="145" spans="2:7" ht="8.25" customHeight="1">
      <c r="B145" s="54"/>
      <c r="C145" s="49"/>
      <c r="D145" s="18"/>
      <c r="E145" s="22"/>
      <c r="F145" s="20"/>
      <c r="G145" s="21"/>
    </row>
    <row r="146" spans="2:7" ht="15.65" customHeight="1">
      <c r="B146" s="53" t="s">
        <v>16</v>
      </c>
      <c r="C146" s="49" t="s">
        <v>9</v>
      </c>
      <c r="D146" s="7">
        <f>D$21</f>
        <v>0.374</v>
      </c>
      <c r="E146" s="7">
        <f>E$21</f>
        <v>0</v>
      </c>
      <c r="F146" s="14">
        <f t="shared" ref="F146" si="15">E146-D146</f>
        <v>-0.374</v>
      </c>
      <c r="G146" s="9">
        <f>IF(ISERROR(E146/D146-1)=TRUE,0,(E146/D146-1))</f>
        <v>-1</v>
      </c>
    </row>
    <row r="147" spans="2:7" ht="5.9" customHeight="1">
      <c r="B147" s="54"/>
      <c r="C147" s="49"/>
      <c r="D147" s="7"/>
      <c r="E147" s="16"/>
      <c r="F147" s="14"/>
      <c r="G147" s="9"/>
    </row>
    <row r="148" spans="2:7" ht="15.65" customHeight="1">
      <c r="B148" s="55" t="s">
        <v>17</v>
      </c>
      <c r="C148" s="49" t="s">
        <v>9</v>
      </c>
      <c r="D148" s="7">
        <f>D134+D140</f>
        <v>8.859</v>
      </c>
      <c r="E148" s="7">
        <f>E134+E140</f>
        <v>9.0099626295345132</v>
      </c>
      <c r="F148" s="14">
        <f>E148-D148</f>
        <v>0.15096262953451323</v>
      </c>
      <c r="G148" s="9">
        <f>IF(ISERROR(E148/D148-1)=TRUE,0,(E148/D148-1))</f>
        <v>1.7040594822724131E-2</v>
      </c>
    </row>
    <row r="149" spans="2:7" ht="15.65" customHeight="1">
      <c r="B149" s="55" t="s">
        <v>18</v>
      </c>
      <c r="C149" s="49" t="s">
        <v>9</v>
      </c>
      <c r="D149" s="23">
        <f>D135+D144+D146</f>
        <v>26.633467001623995</v>
      </c>
      <c r="E149" s="23">
        <f>E135+E144+E146</f>
        <v>28.46031155307989</v>
      </c>
      <c r="F149" s="20">
        <f>E149-D149</f>
        <v>1.8268445514558955</v>
      </c>
      <c r="G149" s="21">
        <f>IF(ISERROR(E149/D149-1)=TRUE,0,(E149/D149-1))</f>
        <v>6.8592066941359997E-2</v>
      </c>
    </row>
    <row r="150" spans="2:7" ht="16.5" customHeight="1">
      <c r="B150" s="56" t="s">
        <v>23</v>
      </c>
      <c r="C150" s="49" t="s">
        <v>9</v>
      </c>
      <c r="D150" s="11">
        <f>D148+D149</f>
        <v>35.492467001623993</v>
      </c>
      <c r="E150" s="11">
        <f>E148+E149</f>
        <v>37.470274182614403</v>
      </c>
      <c r="F150" s="11">
        <f>F136+F140+F144+F146</f>
        <v>1.9778071809904043</v>
      </c>
      <c r="G150" s="24">
        <f>IF(ISERROR(E150/D150-1)=TRUE,0,(E150/D150-1))</f>
        <v>5.572470296020593E-2</v>
      </c>
    </row>
    <row r="151" spans="2:7" ht="16.5" customHeight="1">
      <c r="B151" s="56"/>
      <c r="C151" s="49"/>
      <c r="D151" s="13"/>
      <c r="E151" s="11"/>
      <c r="F151" s="12"/>
      <c r="G151" s="24"/>
    </row>
    <row r="152" spans="2:7" ht="16.5" customHeight="1">
      <c r="B152" s="57" t="s">
        <v>25</v>
      </c>
      <c r="C152" s="49"/>
      <c r="D152" s="7"/>
      <c r="E152" s="16"/>
      <c r="F152" s="14"/>
      <c r="G152" s="15"/>
    </row>
    <row r="153" spans="2:7" ht="16.5" customHeight="1">
      <c r="B153" s="52" t="s">
        <v>8</v>
      </c>
      <c r="C153" s="49" t="s">
        <v>9</v>
      </c>
      <c r="D153" s="7">
        <f>D$9</f>
        <v>8.2360000000000007</v>
      </c>
      <c r="E153" s="16">
        <f>E$9</f>
        <v>8.8539626295345126</v>
      </c>
      <c r="F153" s="14">
        <f t="shared" ref="F153:F155" si="16">E153-D153</f>
        <v>0.61796262953451198</v>
      </c>
      <c r="G153" s="9">
        <f>IF(ISERROR(E153/D153-1)=TRUE,0,(E153/D153-1))</f>
        <v>7.5031887995933966E-2</v>
      </c>
    </row>
    <row r="154" spans="2:7" ht="16.5" customHeight="1">
      <c r="B154" s="53" t="s">
        <v>10</v>
      </c>
      <c r="C154" s="49" t="s">
        <v>9</v>
      </c>
      <c r="D154" s="18">
        <v>8.6950000000000003</v>
      </c>
      <c r="E154" s="22">
        <f>E155-E153</f>
        <v>9.486440960960687</v>
      </c>
      <c r="F154" s="20">
        <f t="shared" si="16"/>
        <v>0.79144096096068672</v>
      </c>
      <c r="G154" s="21">
        <f>IF(ISERROR(E154/D154-1)=TRUE,0,(E154/D154-1))</f>
        <v>9.1022537200769138E-2</v>
      </c>
    </row>
    <row r="155" spans="2:7" ht="16.5" customHeight="1">
      <c r="B155" s="52" t="s">
        <v>11</v>
      </c>
      <c r="C155" s="49"/>
      <c r="D155" s="7">
        <f>SUM(D152:D154)</f>
        <v>16.931000000000001</v>
      </c>
      <c r="E155" s="16">
        <f>E$11</f>
        <v>18.3404035904952</v>
      </c>
      <c r="F155" s="14">
        <f t="shared" si="16"/>
        <v>1.4094035904951987</v>
      </c>
      <c r="G155" s="9">
        <f>IF(ISERROR(E155/D155-1)=TRUE,0,(E155/D155-1))</f>
        <v>8.3243966126938629E-2</v>
      </c>
    </row>
    <row r="156" spans="2:7" ht="6.65" customHeight="1">
      <c r="B156" s="52"/>
      <c r="C156" s="49"/>
      <c r="D156" s="7"/>
      <c r="E156" s="16"/>
      <c r="F156" s="14"/>
      <c r="G156" s="9"/>
    </row>
    <row r="157" spans="2:7" ht="16.5" customHeight="1">
      <c r="B157" s="53" t="s">
        <v>12</v>
      </c>
      <c r="C157" s="49" t="s">
        <v>9</v>
      </c>
      <c r="D157" s="7">
        <f>D$13</f>
        <v>0.46699999999999997</v>
      </c>
      <c r="E157" s="16">
        <f>E$13</f>
        <v>0</v>
      </c>
      <c r="F157" s="14">
        <f t="shared" ref="F157:F159" si="17">E157-D157</f>
        <v>-0.46699999999999997</v>
      </c>
      <c r="G157" s="9">
        <f>IF(ISERROR(E157/D157-1)=TRUE,0,(E157/D157-1))</f>
        <v>-1</v>
      </c>
    </row>
    <row r="158" spans="2:7" ht="16.5" customHeight="1">
      <c r="B158" s="53" t="s">
        <v>13</v>
      </c>
      <c r="C158" s="49" t="s">
        <v>9</v>
      </c>
      <c r="D158" s="23">
        <f>D$14</f>
        <v>0.156</v>
      </c>
      <c r="E158" s="25">
        <f>E$14</f>
        <v>0.156</v>
      </c>
      <c r="F158" s="20">
        <f t="shared" si="17"/>
        <v>0</v>
      </c>
      <c r="G158" s="21">
        <f>IF(ISERROR(E158/D158-1)=TRUE,0,(E158/D158-1))</f>
        <v>0</v>
      </c>
    </row>
    <row r="159" spans="2:7">
      <c r="B159" s="52" t="s">
        <v>11</v>
      </c>
      <c r="C159" s="49"/>
      <c r="D159" s="7">
        <f>SUM(D156:D158)</f>
        <v>0.623</v>
      </c>
      <c r="E159" s="16">
        <f>SUM(E156:E158)</f>
        <v>0.156</v>
      </c>
      <c r="F159" s="14">
        <f t="shared" si="17"/>
        <v>-0.46699999999999997</v>
      </c>
      <c r="G159" s="9">
        <f>IF(ISERROR(E159/D159-1)=TRUE,0,(E159/D159-1))</f>
        <v>-0.7495987158908507</v>
      </c>
    </row>
    <row r="160" spans="2:7" ht="5.25" customHeight="1">
      <c r="B160" s="52"/>
      <c r="C160" s="49"/>
      <c r="D160" s="7"/>
      <c r="E160" s="16"/>
      <c r="F160" s="14"/>
      <c r="G160" s="9"/>
    </row>
    <row r="161" spans="2:7">
      <c r="B161" s="52" t="s">
        <v>14</v>
      </c>
      <c r="C161" s="49" t="s">
        <v>9</v>
      </c>
      <c r="D161" s="7">
        <f>D$17</f>
        <v>0.65740539162400002</v>
      </c>
      <c r="E161" s="16">
        <f>E$17</f>
        <v>0.65740539162400002</v>
      </c>
      <c r="F161" s="14">
        <f t="shared" ref="F161:F162" si="18">E161-D161</f>
        <v>0</v>
      </c>
      <c r="G161" s="9">
        <f>IF(ISERROR(E161/D161-1)=TRUE,0,(E161/D161-1))</f>
        <v>0</v>
      </c>
    </row>
    <row r="162" spans="2:7" ht="11.15" customHeight="1">
      <c r="B162" s="52" t="s">
        <v>15</v>
      </c>
      <c r="C162" s="49" t="s">
        <v>9</v>
      </c>
      <c r="D162" s="7">
        <f>D$18</f>
        <v>-2.393839E-2</v>
      </c>
      <c r="E162" s="16">
        <f>E$18</f>
        <v>-2.393839E-2</v>
      </c>
      <c r="F162" s="20">
        <f t="shared" si="18"/>
        <v>0</v>
      </c>
      <c r="G162" s="21">
        <f>IF(ISERROR(E162/D162-1)=TRUE,0,(E162/D162-1))</f>
        <v>0</v>
      </c>
    </row>
    <row r="163" spans="2:7" ht="16.5" customHeight="1">
      <c r="B163" s="52" t="s">
        <v>11</v>
      </c>
      <c r="C163" s="49"/>
      <c r="D163" s="16">
        <f>SUM(D161:D162)</f>
        <v>0.63346700162400005</v>
      </c>
      <c r="E163" s="16">
        <f>SUM(E161:E162)</f>
        <v>0.63346700162400005</v>
      </c>
      <c r="F163" s="14">
        <f>SUM(F161:F162)</f>
        <v>0</v>
      </c>
      <c r="G163" s="9">
        <f>IF(ISERROR(E163/D163-1)=TRUE,0,(E163/D163-1))</f>
        <v>0</v>
      </c>
    </row>
    <row r="164" spans="2:7" ht="6.75" customHeight="1">
      <c r="B164" s="54"/>
      <c r="C164" s="49"/>
      <c r="D164" s="18"/>
      <c r="E164" s="22"/>
      <c r="F164" s="20"/>
      <c r="G164" s="21"/>
    </row>
    <row r="165" spans="2:7">
      <c r="B165" s="53" t="s">
        <v>16</v>
      </c>
      <c r="C165" s="49" t="s">
        <v>9</v>
      </c>
      <c r="D165" s="7">
        <f>D$21</f>
        <v>0.374</v>
      </c>
      <c r="E165" s="7">
        <f>E$21</f>
        <v>0</v>
      </c>
      <c r="F165" s="14">
        <f t="shared" ref="F165" si="19">E165-D165</f>
        <v>-0.374</v>
      </c>
      <c r="G165" s="9">
        <f>IF(ISERROR(E165/D165-1)=TRUE,0,(E165/D165-1))</f>
        <v>-1</v>
      </c>
    </row>
    <row r="166" spans="2:7" ht="4.4000000000000004" customHeight="1">
      <c r="B166" s="54"/>
      <c r="C166" s="49"/>
      <c r="D166" s="7"/>
      <c r="E166" s="16"/>
      <c r="F166" s="14"/>
      <c r="G166" s="9"/>
    </row>
    <row r="167" spans="2:7">
      <c r="B167" s="55" t="s">
        <v>17</v>
      </c>
      <c r="C167" s="49" t="s">
        <v>9</v>
      </c>
      <c r="D167" s="7">
        <f>D153+D159</f>
        <v>8.859</v>
      </c>
      <c r="E167" s="7">
        <f>E153+E159</f>
        <v>9.0099626295345132</v>
      </c>
      <c r="F167" s="14">
        <f>E167-D167</f>
        <v>0.15096262953451323</v>
      </c>
      <c r="G167" s="9">
        <f>IF(ISERROR(E167/D167-1)=TRUE,0,(E167/D167-1))</f>
        <v>1.7040594822724131E-2</v>
      </c>
    </row>
    <row r="168" spans="2:7" ht="17.149999999999999" customHeight="1">
      <c r="B168" s="55" t="s">
        <v>18</v>
      </c>
      <c r="C168" s="49" t="s">
        <v>9</v>
      </c>
      <c r="D168" s="23">
        <f>D154+D163+D165</f>
        <v>9.7024670016240009</v>
      </c>
      <c r="E168" s="23">
        <f>E154+E163+E165</f>
        <v>10.119907962584687</v>
      </c>
      <c r="F168" s="20">
        <f>E168-D168</f>
        <v>0.41744096096068617</v>
      </c>
      <c r="G168" s="21">
        <f>IF(ISERROR(E168/D168-1)=TRUE,0,(E168/D168-1))</f>
        <v>4.3024208264847985E-2</v>
      </c>
    </row>
    <row r="169" spans="2:7" ht="16.5" customHeight="1">
      <c r="B169" s="56" t="s">
        <v>23</v>
      </c>
      <c r="C169" s="49" t="s">
        <v>9</v>
      </c>
      <c r="D169" s="11">
        <f>D167+D168</f>
        <v>18.561467001624003</v>
      </c>
      <c r="E169" s="11">
        <f>E167+E168</f>
        <v>19.1298705921192</v>
      </c>
      <c r="F169" s="11">
        <f>F155+F159+F163+F165</f>
        <v>0.56840359049519873</v>
      </c>
      <c r="G169" s="24">
        <f>IF(ISERROR(E169/D169-1)=TRUE,0,(E169/D169-1))</f>
        <v>3.062277299770888E-2</v>
      </c>
    </row>
    <row r="170" spans="2:7" ht="16.5" customHeight="1">
      <c r="B170" s="53"/>
      <c r="C170" s="49"/>
      <c r="D170" s="7"/>
      <c r="E170" s="16"/>
      <c r="F170" s="14"/>
      <c r="G170" s="9"/>
    </row>
    <row r="171" spans="2:7" ht="16.5" customHeight="1">
      <c r="B171" s="50" t="s">
        <v>29</v>
      </c>
      <c r="C171" s="49"/>
      <c r="D171" s="58"/>
      <c r="E171" s="58"/>
      <c r="F171" s="14"/>
      <c r="G171" s="59"/>
    </row>
    <row r="172" spans="2:7" ht="16.5" customHeight="1">
      <c r="B172" s="52" t="s">
        <v>8</v>
      </c>
      <c r="C172" s="49" t="s">
        <v>9</v>
      </c>
      <c r="D172" s="7">
        <f>D$9</f>
        <v>8.2360000000000007</v>
      </c>
      <c r="E172" s="16">
        <f>E$9</f>
        <v>8.8539626295345126</v>
      </c>
      <c r="F172" s="14">
        <f t="shared" ref="F172:F174" si="20">E172-D172</f>
        <v>0.61796262953451198</v>
      </c>
      <c r="G172" s="9">
        <f>IF(ISERROR(E172/D172-1)=TRUE,0,(E172/D172-1))</f>
        <v>7.5031887995933966E-2</v>
      </c>
    </row>
    <row r="173" spans="2:7" ht="16.5" customHeight="1">
      <c r="B173" s="53" t="s">
        <v>10</v>
      </c>
      <c r="C173" s="49" t="s">
        <v>9</v>
      </c>
      <c r="D173" s="18">
        <v>3.19</v>
      </c>
      <c r="E173" s="22">
        <v>3.5306661169928129</v>
      </c>
      <c r="F173" s="20">
        <f t="shared" si="20"/>
        <v>0.34066611699281291</v>
      </c>
      <c r="G173" s="21">
        <f>IF(ISERROR(E173/D173-1)=TRUE,0,(E173/D173-1))</f>
        <v>0.10679188620464353</v>
      </c>
    </row>
    <row r="174" spans="2:7">
      <c r="B174" s="52" t="s">
        <v>11</v>
      </c>
      <c r="C174" s="49"/>
      <c r="D174" s="7">
        <f>SUM(D171:D173)</f>
        <v>11.426</v>
      </c>
      <c r="E174" s="16">
        <f>SUM(E171:E173)</f>
        <v>12.384628746527326</v>
      </c>
      <c r="F174" s="14">
        <f t="shared" si="20"/>
        <v>0.95862874652732621</v>
      </c>
      <c r="G174" s="9">
        <f>IF(ISERROR(E174/D174-1)=TRUE,0,(E174/D174-1))</f>
        <v>8.3898892571969697E-2</v>
      </c>
    </row>
    <row r="175" spans="2:7" ht="6" customHeight="1">
      <c r="B175" s="52"/>
      <c r="C175" s="49"/>
      <c r="D175" s="7"/>
      <c r="E175" s="16"/>
      <c r="F175" s="14"/>
      <c r="G175" s="9"/>
    </row>
    <row r="176" spans="2:7" ht="16.5" customHeight="1">
      <c r="B176" s="53" t="s">
        <v>12</v>
      </c>
      <c r="C176" s="49" t="s">
        <v>9</v>
      </c>
      <c r="D176" s="7">
        <f>D$13</f>
        <v>0.46699999999999997</v>
      </c>
      <c r="E176" s="16">
        <f>E$13</f>
        <v>0</v>
      </c>
      <c r="F176" s="14">
        <f t="shared" ref="F176:F178" si="21">E176-D176</f>
        <v>-0.46699999999999997</v>
      </c>
      <c r="G176" s="9">
        <f>IF(ISERROR(E176/D176-1)=TRUE,0,(E176/D176-1))</f>
        <v>-1</v>
      </c>
    </row>
    <row r="177" spans="2:7" ht="16.5" customHeight="1">
      <c r="B177" s="53" t="s">
        <v>13</v>
      </c>
      <c r="C177" s="49" t="s">
        <v>9</v>
      </c>
      <c r="D177" s="23">
        <f>D$14</f>
        <v>0.156</v>
      </c>
      <c r="E177" s="25">
        <f>E$14</f>
        <v>0.156</v>
      </c>
      <c r="F177" s="20">
        <f t="shared" si="21"/>
        <v>0</v>
      </c>
      <c r="G177" s="21">
        <f>IF(ISERROR(E177/D177-1)=TRUE,0,(E177/D177-1))</f>
        <v>0</v>
      </c>
    </row>
    <row r="178" spans="2:7">
      <c r="B178" s="52" t="s">
        <v>11</v>
      </c>
      <c r="C178" s="49"/>
      <c r="D178" s="7">
        <f>SUM(D175:D177)</f>
        <v>0.623</v>
      </c>
      <c r="E178" s="16">
        <f>SUM(E175:E177)</f>
        <v>0.156</v>
      </c>
      <c r="F178" s="14">
        <f t="shared" si="21"/>
        <v>-0.46699999999999997</v>
      </c>
      <c r="G178" s="9">
        <f>IF(ISERROR(E178/D178-1)=TRUE,0,(E178/D178-1))</f>
        <v>-0.7495987158908507</v>
      </c>
    </row>
    <row r="179" spans="2:7" ht="7.5" customHeight="1">
      <c r="B179" s="52"/>
      <c r="C179" s="49"/>
      <c r="D179" s="18"/>
      <c r="E179" s="22"/>
      <c r="F179" s="20"/>
      <c r="G179" s="21"/>
    </row>
    <row r="180" spans="2:7">
      <c r="B180" s="52" t="s">
        <v>14</v>
      </c>
      <c r="C180" s="49" t="s">
        <v>9</v>
      </c>
      <c r="D180" s="7">
        <f>D$17</f>
        <v>0.65740539162400002</v>
      </c>
      <c r="E180" s="16">
        <f>E$17</f>
        <v>0.65740539162400002</v>
      </c>
      <c r="F180" s="14">
        <f t="shared" ref="F180:F181" si="22">E180-D180</f>
        <v>0</v>
      </c>
      <c r="G180" s="9">
        <f>IF(ISERROR(E180/D180-1)=TRUE,0,(E180/D180-1))</f>
        <v>0</v>
      </c>
    </row>
    <row r="181" spans="2:7" ht="16.5" customHeight="1">
      <c r="B181" s="52" t="s">
        <v>15</v>
      </c>
      <c r="C181" s="49" t="s">
        <v>9</v>
      </c>
      <c r="D181" s="23">
        <f>D$18</f>
        <v>-2.393839E-2</v>
      </c>
      <c r="E181" s="25">
        <f>E$18</f>
        <v>-2.393839E-2</v>
      </c>
      <c r="F181" s="20">
        <f t="shared" si="22"/>
        <v>0</v>
      </c>
      <c r="G181" s="21">
        <f>IF(ISERROR(E181/D181-1)=TRUE,0,(E181/D181-1))</f>
        <v>0</v>
      </c>
    </row>
    <row r="182" spans="2:7">
      <c r="B182" s="52" t="s">
        <v>11</v>
      </c>
      <c r="C182" s="49"/>
      <c r="D182" s="16">
        <f>SUM(D180:D181)</f>
        <v>0.63346700162400005</v>
      </c>
      <c r="E182" s="16">
        <f>SUM(E180:E181)</f>
        <v>0.63346700162400005</v>
      </c>
      <c r="F182" s="14">
        <f>SUM(F180:F181)</f>
        <v>0</v>
      </c>
      <c r="G182" s="9">
        <f>IF(ISERROR(E182/D182-1)=TRUE,0,(E182/D182-1))</f>
        <v>0</v>
      </c>
    </row>
    <row r="183" spans="2:7" ht="9" customHeight="1">
      <c r="B183" s="54"/>
      <c r="C183" s="49"/>
      <c r="D183" s="18"/>
      <c r="E183" s="22"/>
      <c r="F183" s="20"/>
      <c r="G183" s="21"/>
    </row>
    <row r="184" spans="2:7" ht="16.5" customHeight="1">
      <c r="B184" s="53" t="s">
        <v>16</v>
      </c>
      <c r="C184" s="49" t="s">
        <v>9</v>
      </c>
      <c r="D184" s="7">
        <f>D$21</f>
        <v>0.374</v>
      </c>
      <c r="E184" s="7">
        <f>E$21</f>
        <v>0</v>
      </c>
      <c r="F184" s="14">
        <f t="shared" ref="F184" si="23">E184-D184</f>
        <v>-0.374</v>
      </c>
      <c r="G184" s="9">
        <f>IF(ISERROR(E184/D184-1)=TRUE,0,(E184/D184-1))</f>
        <v>-1</v>
      </c>
    </row>
    <row r="185" spans="2:7" ht="8.15" customHeight="1">
      <c r="B185" s="54"/>
      <c r="C185" s="49"/>
      <c r="D185" s="7"/>
      <c r="E185" s="16"/>
      <c r="F185" s="14"/>
      <c r="G185" s="9"/>
    </row>
    <row r="186" spans="2:7">
      <c r="B186" s="55" t="s">
        <v>17</v>
      </c>
      <c r="C186" s="49" t="s">
        <v>9</v>
      </c>
      <c r="D186" s="7">
        <f>D172+D178</f>
        <v>8.859</v>
      </c>
      <c r="E186" s="7">
        <f>E172+E178</f>
        <v>9.0099626295345132</v>
      </c>
      <c r="F186" s="14">
        <f>E186-D186</f>
        <v>0.15096262953451323</v>
      </c>
      <c r="G186" s="9">
        <f>IF(ISERROR(E186/D186-1)=TRUE,0,(E186/D186-1))</f>
        <v>1.7040594822724131E-2</v>
      </c>
    </row>
    <row r="187" spans="2:7" ht="16.5" customHeight="1">
      <c r="B187" s="55" t="s">
        <v>18</v>
      </c>
      <c r="C187" s="49" t="s">
        <v>9</v>
      </c>
      <c r="D187" s="23">
        <f>D173+D182+D184</f>
        <v>4.1974670016240001</v>
      </c>
      <c r="E187" s="23">
        <f>E173+E182+E184</f>
        <v>4.1641331186168129</v>
      </c>
      <c r="F187" s="20">
        <f>E187-D187</f>
        <v>-3.3333883007187204E-2</v>
      </c>
      <c r="G187" s="21">
        <f>IF(ISERROR(E187/D187-1)=TRUE,0,(E187/D187-1))</f>
        <v>-7.9414282457230811E-3</v>
      </c>
    </row>
    <row r="188" spans="2:7" ht="16.5" customHeight="1">
      <c r="B188" s="56" t="s">
        <v>23</v>
      </c>
      <c r="C188" s="49" t="s">
        <v>9</v>
      </c>
      <c r="D188" s="11">
        <f>D186+D187</f>
        <v>13.056467001624</v>
      </c>
      <c r="E188" s="11">
        <f>E186+E187</f>
        <v>13.174095748151327</v>
      </c>
      <c r="F188" s="11">
        <f>F174+F178+F182+F184</f>
        <v>0.11762874652732624</v>
      </c>
      <c r="G188" s="24">
        <f>IF(ISERROR(E188/D188-1)=TRUE,0,(E188/D188-1))</f>
        <v>9.0092324755768338E-3</v>
      </c>
    </row>
    <row r="189" spans="2:7" ht="8.15" customHeight="1">
      <c r="B189" s="52"/>
      <c r="C189" s="49"/>
      <c r="D189" s="7"/>
      <c r="E189" s="16"/>
      <c r="F189" s="14"/>
      <c r="G189" s="9"/>
    </row>
    <row r="190" spans="2:7" ht="16.5" customHeight="1">
      <c r="B190" s="46" t="s">
        <v>30</v>
      </c>
      <c r="C190" s="47"/>
      <c r="D190" s="4"/>
      <c r="E190" s="4"/>
      <c r="F190" s="5"/>
      <c r="G190" s="6"/>
    </row>
    <row r="191" spans="2:7" ht="16.5" customHeight="1">
      <c r="B191" s="52"/>
      <c r="C191" s="49"/>
      <c r="D191" s="7"/>
      <c r="E191" s="16"/>
      <c r="F191" s="14"/>
      <c r="G191" s="9"/>
    </row>
    <row r="192" spans="2:7" ht="16.5" customHeight="1">
      <c r="B192" s="50" t="s">
        <v>5</v>
      </c>
      <c r="C192" s="49" t="s">
        <v>6</v>
      </c>
      <c r="D192" s="78">
        <f>D$6</f>
        <v>19.170000000000002</v>
      </c>
      <c r="E192" s="26">
        <f>E$6</f>
        <v>20.235238323333576</v>
      </c>
      <c r="F192" s="79">
        <f t="shared" ref="F192" si="24">E192-D192</f>
        <v>1.065238323333574</v>
      </c>
      <c r="G192" s="24">
        <f>IF(ISERROR(E192/D192-1)=TRUE,0,(E192/D192-1))</f>
        <v>5.5567987654333573E-2</v>
      </c>
    </row>
    <row r="193" spans="2:7" ht="16.5" customHeight="1">
      <c r="B193" s="51"/>
      <c r="C193" s="49"/>
      <c r="D193" s="13"/>
      <c r="E193" s="11"/>
      <c r="F193" s="14"/>
      <c r="G193" s="15"/>
    </row>
    <row r="194" spans="2:7" ht="16.5" customHeight="1">
      <c r="B194" s="50" t="s">
        <v>31</v>
      </c>
      <c r="C194" s="49"/>
      <c r="D194" s="7"/>
      <c r="E194" s="16"/>
      <c r="F194" s="14"/>
      <c r="G194" s="15"/>
    </row>
    <row r="195" spans="2:7" ht="16.5" customHeight="1">
      <c r="B195" s="50" t="s">
        <v>22</v>
      </c>
      <c r="C195" s="49"/>
      <c r="D195" s="7"/>
      <c r="E195" s="16"/>
      <c r="F195" s="14"/>
      <c r="G195" s="15"/>
    </row>
    <row r="196" spans="2:7" ht="16.5" customHeight="1">
      <c r="B196" s="52" t="s">
        <v>8</v>
      </c>
      <c r="C196" s="49" t="s">
        <v>9</v>
      </c>
      <c r="D196" s="7">
        <f>D$9</f>
        <v>8.2360000000000007</v>
      </c>
      <c r="E196" s="16">
        <f>E$9</f>
        <v>8.8539626295345126</v>
      </c>
      <c r="F196" s="14">
        <f t="shared" ref="F196:F198" si="25">E196-D196</f>
        <v>0.61796262953451198</v>
      </c>
      <c r="G196" s="9">
        <f>IF(ISERROR(E196/D196-1)=TRUE,0,(E196/D196-1))</f>
        <v>7.5031887995933966E-2</v>
      </c>
    </row>
    <row r="197" spans="2:7" ht="16.5" customHeight="1">
      <c r="B197" s="53" t="s">
        <v>10</v>
      </c>
      <c r="C197" s="49" t="s">
        <v>9</v>
      </c>
      <c r="D197" s="18">
        <v>161.07400000000001</v>
      </c>
      <c r="E197" s="22">
        <f>E198-E196</f>
        <v>174.55007327541747</v>
      </c>
      <c r="F197" s="20">
        <f t="shared" si="25"/>
        <v>13.476073275417463</v>
      </c>
      <c r="G197" s="21">
        <f>IF(ISERROR(E197/D197-1)=TRUE,0,(E197/D197-1))</f>
        <v>8.366386428236372E-2</v>
      </c>
    </row>
    <row r="198" spans="2:7">
      <c r="B198" s="52" t="s">
        <v>11</v>
      </c>
      <c r="C198" s="77">
        <f>SUM(E152:E154)</f>
        <v>18.3404035904952</v>
      </c>
      <c r="D198" s="7">
        <f>SUM(D194:D197)</f>
        <v>169.31</v>
      </c>
      <c r="E198" s="16">
        <f>E11*10</f>
        <v>183.404035904952</v>
      </c>
      <c r="F198" s="14">
        <f t="shared" si="25"/>
        <v>14.094035904951994</v>
      </c>
      <c r="G198" s="9">
        <f>IF(ISERROR(E198/D198-1)=TRUE,0,(E198/D198-1))</f>
        <v>8.3243966126938629E-2</v>
      </c>
    </row>
    <row r="199" spans="2:7" ht="6.65" customHeight="1">
      <c r="B199" s="52"/>
      <c r="C199" s="49"/>
      <c r="D199" s="7"/>
      <c r="E199" s="16"/>
      <c r="F199" s="14"/>
      <c r="G199" s="9"/>
    </row>
    <row r="200" spans="2:7" ht="16.5" customHeight="1">
      <c r="B200" s="53" t="s">
        <v>12</v>
      </c>
      <c r="C200" s="49" t="s">
        <v>9</v>
      </c>
      <c r="D200" s="7">
        <f>D$13</f>
        <v>0.46699999999999997</v>
      </c>
      <c r="E200" s="16">
        <f>E$13</f>
        <v>0</v>
      </c>
      <c r="F200" s="14">
        <f t="shared" ref="F200:F202" si="26">E200-D200</f>
        <v>-0.46699999999999997</v>
      </c>
      <c r="G200" s="9">
        <f>IF(ISERROR(E200/D200-1)=TRUE,0,(E200/D200-1))</f>
        <v>-1</v>
      </c>
    </row>
    <row r="201" spans="2:7" ht="16.5" customHeight="1">
      <c r="B201" s="53" t="s">
        <v>13</v>
      </c>
      <c r="C201" s="49" t="s">
        <v>9</v>
      </c>
      <c r="D201" s="23">
        <f>D$14</f>
        <v>0.156</v>
      </c>
      <c r="E201" s="25">
        <f>E$14</f>
        <v>0.156</v>
      </c>
      <c r="F201" s="20">
        <f t="shared" si="26"/>
        <v>0</v>
      </c>
      <c r="G201" s="21">
        <f>IF(ISERROR(E201/D201-1)=TRUE,0,(E201/D201-1))</f>
        <v>0</v>
      </c>
    </row>
    <row r="202" spans="2:7">
      <c r="B202" s="52" t="s">
        <v>11</v>
      </c>
      <c r="C202" s="49"/>
      <c r="D202" s="7">
        <f>SUM(D199:D201)</f>
        <v>0.623</v>
      </c>
      <c r="E202" s="16">
        <f>SUM(E199:E201)</f>
        <v>0.156</v>
      </c>
      <c r="F202" s="14">
        <f t="shared" si="26"/>
        <v>-0.46699999999999997</v>
      </c>
      <c r="G202" s="9">
        <f>IF(ISERROR(E202/D202-1)=TRUE,0,(E202/D202-1))</f>
        <v>-0.7495987158908507</v>
      </c>
    </row>
    <row r="203" spans="2:7" ht="6.65" customHeight="1">
      <c r="B203" s="52"/>
      <c r="C203" s="49"/>
      <c r="D203" s="7"/>
      <c r="E203" s="16"/>
      <c r="F203" s="14"/>
      <c r="G203" s="9"/>
    </row>
    <row r="204" spans="2:7">
      <c r="B204" s="52" t="s">
        <v>14</v>
      </c>
      <c r="C204" s="49" t="s">
        <v>9</v>
      </c>
      <c r="D204" s="7">
        <f>D$17</f>
        <v>0.65740539162400002</v>
      </c>
      <c r="E204" s="16">
        <f>E$17</f>
        <v>0.65740539162400002</v>
      </c>
      <c r="F204" s="14">
        <f t="shared" ref="F204:F205" si="27">E204-D204</f>
        <v>0</v>
      </c>
      <c r="G204" s="9">
        <f>IF(ISERROR(E204/D204-1)=TRUE,0,(E204/D204-1))</f>
        <v>0</v>
      </c>
    </row>
    <row r="205" spans="2:7" ht="14">
      <c r="B205" s="52" t="s">
        <v>15</v>
      </c>
      <c r="C205" s="49" t="s">
        <v>9</v>
      </c>
      <c r="D205" s="23">
        <f>D$18</f>
        <v>-2.393839E-2</v>
      </c>
      <c r="E205" s="25">
        <f>E$18</f>
        <v>-2.393839E-2</v>
      </c>
      <c r="F205" s="20">
        <f t="shared" si="27"/>
        <v>0</v>
      </c>
      <c r="G205" s="21">
        <f>IF(ISERROR(E205/D205-1)=TRUE,0,(E205/D205-1))</f>
        <v>0</v>
      </c>
    </row>
    <row r="206" spans="2:7">
      <c r="B206" s="52" t="s">
        <v>11</v>
      </c>
      <c r="C206" s="49"/>
      <c r="D206" s="16">
        <f>SUM(D204:D205)</f>
        <v>0.63346700162400005</v>
      </c>
      <c r="E206" s="16">
        <f>SUM(E204:E205)</f>
        <v>0.63346700162400005</v>
      </c>
      <c r="F206" s="14">
        <f>SUM(F204:F205)</f>
        <v>0</v>
      </c>
      <c r="G206" s="9">
        <f>IF(ISERROR(E206/D206-1)=TRUE,0,(E206/D206-1))</f>
        <v>0</v>
      </c>
    </row>
    <row r="207" spans="2:7" ht="5.9" customHeight="1">
      <c r="B207" s="54"/>
      <c r="C207" s="49"/>
      <c r="D207" s="18"/>
      <c r="E207" s="22"/>
      <c r="F207" s="20"/>
      <c r="G207" s="21"/>
    </row>
    <row r="208" spans="2:7">
      <c r="B208" s="53" t="s">
        <v>16</v>
      </c>
      <c r="C208" s="49" t="s">
        <v>9</v>
      </c>
      <c r="D208" s="7">
        <f>D$21</f>
        <v>0.374</v>
      </c>
      <c r="E208" s="7">
        <f>E$21</f>
        <v>0</v>
      </c>
      <c r="F208" s="14">
        <f t="shared" ref="F208" si="28">E208-D208</f>
        <v>-0.374</v>
      </c>
      <c r="G208" s="9">
        <f>IF(ISERROR(E208/D208-1)=TRUE,0,(E208/D208-1))</f>
        <v>-1</v>
      </c>
    </row>
    <row r="209" spans="2:7" ht="7.4" customHeight="1">
      <c r="B209" s="54"/>
      <c r="C209" s="49"/>
      <c r="D209" s="7"/>
      <c r="E209" s="16"/>
      <c r="F209" s="14"/>
      <c r="G209" s="9"/>
    </row>
    <row r="210" spans="2:7">
      <c r="B210" s="55" t="s">
        <v>17</v>
      </c>
      <c r="C210" s="49" t="s">
        <v>9</v>
      </c>
      <c r="D210" s="7">
        <f>D196+D202</f>
        <v>8.859</v>
      </c>
      <c r="E210" s="7">
        <f>E196+E202</f>
        <v>9.0099626295345132</v>
      </c>
      <c r="F210" s="14">
        <f>E210-D210</f>
        <v>0.15096262953451323</v>
      </c>
      <c r="G210" s="9">
        <f>IF(ISERROR(E210/D210-1)=TRUE,0,(E210/D210-1))</f>
        <v>1.7040594822724131E-2</v>
      </c>
    </row>
    <row r="211" spans="2:7" ht="14">
      <c r="B211" s="55" t="s">
        <v>18</v>
      </c>
      <c r="C211" s="49" t="s">
        <v>9</v>
      </c>
      <c r="D211" s="23">
        <f>D197+D206+D208</f>
        <v>162.08146700162402</v>
      </c>
      <c r="E211" s="23">
        <f>E197+E206+E208</f>
        <v>175.18354027704149</v>
      </c>
      <c r="F211" s="20">
        <f>E211-D211</f>
        <v>13.102073275417467</v>
      </c>
      <c r="G211" s="21">
        <f>IF(ISERROR(E211/D211-1)=TRUE,0,(E211/D211-1))</f>
        <v>8.0836344326067788E-2</v>
      </c>
    </row>
    <row r="212" spans="2:7" ht="13">
      <c r="B212" s="56" t="s">
        <v>23</v>
      </c>
      <c r="C212" s="49" t="s">
        <v>9</v>
      </c>
      <c r="D212" s="11">
        <f>D210+D211</f>
        <v>170.94046700162403</v>
      </c>
      <c r="E212" s="11">
        <f>E210+E211</f>
        <v>184.19350290657599</v>
      </c>
      <c r="F212" s="11">
        <f>F198+F202+F206+F208</f>
        <v>13.253035904951993</v>
      </c>
      <c r="G212" s="24">
        <f>IF(ISERROR(E212/D212-1)=TRUE,0,(E212/D212-1))</f>
        <v>7.7530125764931013E-2</v>
      </c>
    </row>
    <row r="213" spans="2:7" ht="16.5" customHeight="1">
      <c r="B213" s="56"/>
      <c r="C213" s="49"/>
      <c r="D213" s="13"/>
      <c r="E213" s="11"/>
      <c r="F213" s="12"/>
      <c r="G213" s="24"/>
    </row>
    <row r="214" spans="2:7" ht="16.5" customHeight="1">
      <c r="B214" s="50" t="s">
        <v>32</v>
      </c>
      <c r="C214" s="49"/>
      <c r="D214" s="7"/>
      <c r="E214" s="16"/>
      <c r="F214" s="14"/>
      <c r="G214" s="15"/>
    </row>
    <row r="215" spans="2:7" ht="16.5" customHeight="1">
      <c r="B215" s="52" t="s">
        <v>8</v>
      </c>
      <c r="C215" s="49" t="s">
        <v>9</v>
      </c>
      <c r="D215" s="7">
        <f>D$9</f>
        <v>8.2360000000000007</v>
      </c>
      <c r="E215" s="16">
        <f>E$9</f>
        <v>8.8539626295345126</v>
      </c>
      <c r="F215" s="14">
        <f t="shared" ref="F215:F217" si="29">E215-D215</f>
        <v>0.61796262953451198</v>
      </c>
      <c r="G215" s="9">
        <f>IF(ISERROR(E215/D215-1)=TRUE,0,(E215/D215-1))</f>
        <v>7.5031887995933966E-2</v>
      </c>
    </row>
    <row r="216" spans="2:7" ht="16.5" customHeight="1">
      <c r="B216" s="53" t="s">
        <v>10</v>
      </c>
      <c r="C216" s="49" t="s">
        <v>9</v>
      </c>
      <c r="D216" s="18">
        <v>5.9859999999999989</v>
      </c>
      <c r="E216" s="22">
        <v>6.5448990950180406</v>
      </c>
      <c r="F216" s="20">
        <f t="shared" si="29"/>
        <v>0.55889909501804169</v>
      </c>
      <c r="G216" s="21">
        <f>IF(ISERROR(E216/D216-1)=TRUE,0,(E216/D216-1))</f>
        <v>9.3367707153030777E-2</v>
      </c>
    </row>
    <row r="217" spans="2:7" ht="16.5" customHeight="1">
      <c r="B217" s="52" t="s">
        <v>11</v>
      </c>
      <c r="C217" s="49"/>
      <c r="D217" s="7">
        <f>SUM(D214:D216)</f>
        <v>14.222</v>
      </c>
      <c r="E217" s="16">
        <f>SUM(E214:E216)</f>
        <v>15.398861724552553</v>
      </c>
      <c r="F217" s="14">
        <f t="shared" si="29"/>
        <v>1.1768617245525537</v>
      </c>
      <c r="G217" s="9">
        <f>IF(ISERROR(E217/D217-1)=TRUE,0,(E217/D217-1))</f>
        <v>8.2749382966710305E-2</v>
      </c>
    </row>
    <row r="218" spans="2:7" ht="8.15" customHeight="1">
      <c r="B218" s="52"/>
      <c r="C218" s="49"/>
      <c r="D218" s="7"/>
      <c r="E218" s="16"/>
      <c r="F218" s="14"/>
      <c r="G218" s="9"/>
    </row>
    <row r="219" spans="2:7" ht="16.5" customHeight="1">
      <c r="B219" s="53" t="s">
        <v>12</v>
      </c>
      <c r="C219" s="49" t="s">
        <v>9</v>
      </c>
      <c r="D219" s="7">
        <f>D$13</f>
        <v>0.46699999999999997</v>
      </c>
      <c r="E219" s="16">
        <f>E$13</f>
        <v>0</v>
      </c>
      <c r="F219" s="14">
        <f t="shared" ref="F219:F221" si="30">E219-D219</f>
        <v>-0.46699999999999997</v>
      </c>
      <c r="G219" s="9">
        <f>IF(ISERROR(E219/D219-1)=TRUE,0,(E219/D219-1))</f>
        <v>-1</v>
      </c>
    </row>
    <row r="220" spans="2:7" ht="16.5" customHeight="1">
      <c r="B220" s="53" t="s">
        <v>13</v>
      </c>
      <c r="C220" s="49" t="s">
        <v>9</v>
      </c>
      <c r="D220" s="23">
        <f>D$14</f>
        <v>0.156</v>
      </c>
      <c r="E220" s="25">
        <f>E$14</f>
        <v>0.156</v>
      </c>
      <c r="F220" s="20">
        <f t="shared" si="30"/>
        <v>0</v>
      </c>
      <c r="G220" s="21">
        <f>IF(ISERROR(E220/D220-1)=TRUE,0,(E220/D220-1))</f>
        <v>0</v>
      </c>
    </row>
    <row r="221" spans="2:7" ht="16.5" customHeight="1">
      <c r="B221" s="52" t="s">
        <v>11</v>
      </c>
      <c r="C221" s="49"/>
      <c r="D221" s="7">
        <f>SUM(D218:D220)</f>
        <v>0.623</v>
      </c>
      <c r="E221" s="16">
        <f>SUM(E218:E220)</f>
        <v>0.156</v>
      </c>
      <c r="F221" s="14">
        <f t="shared" si="30"/>
        <v>-0.46699999999999997</v>
      </c>
      <c r="G221" s="9">
        <f>IF(ISERROR(E221/D221-1)=TRUE,0,(E221/D221-1))</f>
        <v>-0.7495987158908507</v>
      </c>
    </row>
    <row r="222" spans="2:7" ht="9" customHeight="1">
      <c r="B222" s="52"/>
      <c r="C222" s="49"/>
      <c r="D222" s="7"/>
      <c r="E222" s="16"/>
      <c r="F222" s="14"/>
      <c r="G222" s="9"/>
    </row>
    <row r="223" spans="2:7">
      <c r="B223" s="52" t="s">
        <v>14</v>
      </c>
      <c r="C223" s="49" t="s">
        <v>9</v>
      </c>
      <c r="D223" s="7">
        <f>D$17</f>
        <v>0.65740539162400002</v>
      </c>
      <c r="E223" s="16">
        <f>E$17</f>
        <v>0.65740539162400002</v>
      </c>
      <c r="F223" s="14">
        <f t="shared" ref="F223:F224" si="31">E223-D223</f>
        <v>0</v>
      </c>
      <c r="G223" s="9">
        <f>IF(ISERROR(E223/D223-1)=TRUE,0,(E223/D223-1))</f>
        <v>0</v>
      </c>
    </row>
    <row r="224" spans="2:7" ht="14">
      <c r="B224" s="52" t="s">
        <v>15</v>
      </c>
      <c r="C224" s="49" t="s">
        <v>9</v>
      </c>
      <c r="D224" s="23">
        <f>D$18</f>
        <v>-2.393839E-2</v>
      </c>
      <c r="E224" s="25">
        <f>E$18</f>
        <v>-2.393839E-2</v>
      </c>
      <c r="F224" s="20">
        <f t="shared" si="31"/>
        <v>0</v>
      </c>
      <c r="G224" s="21">
        <f>IF(ISERROR(E224/D224-1)=TRUE,0,(E224/D224-1))</f>
        <v>0</v>
      </c>
    </row>
    <row r="225" spans="1:7">
      <c r="B225" s="52" t="s">
        <v>11</v>
      </c>
      <c r="C225" s="49"/>
      <c r="D225" s="16">
        <f>SUM(D223:D224)</f>
        <v>0.63346700162400005</v>
      </c>
      <c r="E225" s="16">
        <f>SUM(E223:E224)</f>
        <v>0.63346700162400005</v>
      </c>
      <c r="F225" s="14">
        <f>SUM(F223:F224)</f>
        <v>0</v>
      </c>
      <c r="G225" s="9">
        <f>IF(ISERROR(E225/D225-1)=TRUE,0,(E225/D225-1))</f>
        <v>0</v>
      </c>
    </row>
    <row r="226" spans="1:7" ht="3.65" customHeight="1">
      <c r="B226" s="54"/>
      <c r="C226" s="49"/>
      <c r="D226" s="18"/>
      <c r="E226" s="22"/>
      <c r="F226" s="20"/>
      <c r="G226" s="21"/>
    </row>
    <row r="227" spans="1:7">
      <c r="B227" s="53" t="s">
        <v>16</v>
      </c>
      <c r="C227" s="49" t="s">
        <v>9</v>
      </c>
      <c r="D227" s="7">
        <f>D$21</f>
        <v>0.374</v>
      </c>
      <c r="E227" s="7">
        <f>E$21</f>
        <v>0</v>
      </c>
      <c r="F227" s="14">
        <f t="shared" ref="F227" si="32">E227-D227</f>
        <v>-0.374</v>
      </c>
      <c r="G227" s="9">
        <f>IF(ISERROR(E227/D227-1)=TRUE,0,(E227/D227-1))</f>
        <v>-1</v>
      </c>
    </row>
    <row r="228" spans="1:7" ht="5.15" customHeight="1">
      <c r="B228" s="54"/>
      <c r="C228" s="49"/>
      <c r="D228" s="7"/>
      <c r="E228" s="16"/>
      <c r="F228" s="14"/>
      <c r="G228" s="9"/>
    </row>
    <row r="229" spans="1:7">
      <c r="B229" s="55" t="s">
        <v>17</v>
      </c>
      <c r="C229" s="49" t="s">
        <v>9</v>
      </c>
      <c r="D229" s="7">
        <f>D215+D221</f>
        <v>8.859</v>
      </c>
      <c r="E229" s="7">
        <f>E215+E221</f>
        <v>9.0099626295345132</v>
      </c>
      <c r="F229" s="14">
        <f>E229-D229</f>
        <v>0.15096262953451323</v>
      </c>
      <c r="G229" s="9">
        <f>IF(ISERROR(E229/D229-1)=TRUE,0,(E229/D229-1))</f>
        <v>1.7040594822724131E-2</v>
      </c>
    </row>
    <row r="230" spans="1:7" ht="14">
      <c r="B230" s="55" t="s">
        <v>18</v>
      </c>
      <c r="C230" s="49" t="s">
        <v>9</v>
      </c>
      <c r="D230" s="23">
        <f>D216+D225+D227</f>
        <v>6.9934670016239986</v>
      </c>
      <c r="E230" s="23">
        <f>E216+E225+E227</f>
        <v>7.1783660966420406</v>
      </c>
      <c r="F230" s="20">
        <f>E230-D230</f>
        <v>0.18489909501804203</v>
      </c>
      <c r="G230" s="21">
        <f>IF(ISERROR(E230/D230-1)=TRUE,0,(E230/D230-1))</f>
        <v>2.6438831408671204E-2</v>
      </c>
    </row>
    <row r="231" spans="1:7" ht="13">
      <c r="B231" s="56" t="s">
        <v>23</v>
      </c>
      <c r="C231" s="49" t="s">
        <v>9</v>
      </c>
      <c r="D231" s="11">
        <f>D229+D230</f>
        <v>15.852467001623999</v>
      </c>
      <c r="E231" s="11">
        <f>E229+E230</f>
        <v>16.188328726176554</v>
      </c>
      <c r="F231" s="11">
        <f>F217+F221+F225+F227</f>
        <v>0.3358617245525537</v>
      </c>
      <c r="G231" s="24">
        <f>IF(ISERROR(E231/D231-1)=TRUE,0,(E231/D231-1))</f>
        <v>2.1186716522932914E-2</v>
      </c>
    </row>
    <row r="232" spans="1:7" ht="5.5" customHeight="1">
      <c r="B232" s="56"/>
      <c r="C232" s="49"/>
      <c r="D232" s="11"/>
      <c r="E232" s="11"/>
      <c r="F232" s="11"/>
      <c r="G232" s="24"/>
    </row>
    <row r="233" spans="1:7" ht="27" customHeight="1">
      <c r="A233" s="60"/>
      <c r="B233" s="46" t="s">
        <v>33</v>
      </c>
      <c r="C233" s="47"/>
      <c r="D233" s="4"/>
      <c r="E233" s="4"/>
      <c r="F233" s="5"/>
      <c r="G233" s="6"/>
    </row>
    <row r="234" spans="1:7" ht="8.15" customHeight="1">
      <c r="A234" s="60"/>
      <c r="B234" s="48"/>
      <c r="C234" s="49"/>
      <c r="D234" s="7"/>
      <c r="E234" s="7"/>
      <c r="F234" s="8"/>
      <c r="G234" s="9"/>
    </row>
    <row r="235" spans="1:7" ht="14">
      <c r="B235" s="57" t="s">
        <v>5</v>
      </c>
      <c r="C235" s="49" t="s">
        <v>6</v>
      </c>
      <c r="D235" s="78">
        <v>21.28</v>
      </c>
      <c r="E235" s="83">
        <v>22.110801492287266</v>
      </c>
      <c r="F235" s="79">
        <f t="shared" ref="F235:F674" si="33">E235-D235</f>
        <v>0.83080149228726441</v>
      </c>
      <c r="G235" s="84">
        <f>IF(ISERROR(E235/D235-1)=TRUE,0,(E235/D235-1))</f>
        <v>3.9041423509739825E-2</v>
      </c>
    </row>
    <row r="236" spans="1:7" ht="6" customHeight="1">
      <c r="B236" s="57"/>
      <c r="C236" s="49"/>
      <c r="D236" s="10"/>
      <c r="E236" s="28"/>
      <c r="F236" s="29"/>
      <c r="G236" s="9"/>
    </row>
    <row r="237" spans="1:7" ht="14">
      <c r="B237" s="50" t="s">
        <v>7</v>
      </c>
      <c r="C237" s="49"/>
      <c r="D237" s="10"/>
      <c r="E237" s="28"/>
      <c r="F237" s="29"/>
      <c r="G237" s="15"/>
    </row>
    <row r="238" spans="1:7" ht="14">
      <c r="B238" s="57" t="s">
        <v>34</v>
      </c>
      <c r="C238" s="49"/>
      <c r="D238" s="30"/>
      <c r="E238" s="17"/>
      <c r="F238" s="29"/>
      <c r="G238" s="15"/>
    </row>
    <row r="239" spans="1:7">
      <c r="B239" s="52" t="s">
        <v>8</v>
      </c>
      <c r="C239" s="49" t="s">
        <v>9</v>
      </c>
      <c r="D239" s="31">
        <v>8.1470000000000002</v>
      </c>
      <c r="E239" s="16">
        <v>8.9344078834248126</v>
      </c>
      <c r="F239" s="14">
        <f t="shared" si="33"/>
        <v>0.78740788342481238</v>
      </c>
      <c r="G239" s="9">
        <f t="shared" ref="G239:G245" si="34">IF(ISERROR(E239/D239-1)=TRUE,0,(E239/D239-1))</f>
        <v>9.6650040926084646E-2</v>
      </c>
    </row>
    <row r="240" spans="1:7" ht="14">
      <c r="B240" s="53" t="s">
        <v>10</v>
      </c>
      <c r="C240" s="49" t="s">
        <v>9</v>
      </c>
      <c r="D240" s="32">
        <v>9.42</v>
      </c>
      <c r="E240" s="22">
        <v>9.9787924778610542</v>
      </c>
      <c r="F240" s="20">
        <f t="shared" si="33"/>
        <v>0.55879247786105424</v>
      </c>
      <c r="G240" s="21">
        <f t="shared" si="34"/>
        <v>5.9319795951279675E-2</v>
      </c>
    </row>
    <row r="241" spans="2:7">
      <c r="B241" s="52" t="s">
        <v>11</v>
      </c>
      <c r="C241" s="49"/>
      <c r="D241" s="31">
        <f>SUM(D238:D240)</f>
        <v>17.567</v>
      </c>
      <c r="E241" s="16">
        <f>SUM(E238:E240)</f>
        <v>18.913200361285867</v>
      </c>
      <c r="F241" s="14">
        <f t="shared" si="33"/>
        <v>1.3462003612858666</v>
      </c>
      <c r="G241" s="9">
        <f t="shared" si="34"/>
        <v>7.6632342533492714E-2</v>
      </c>
    </row>
    <row r="242" spans="2:7" ht="6.65" customHeight="1">
      <c r="B242" s="52"/>
      <c r="C242" s="49"/>
      <c r="D242" s="31"/>
      <c r="E242" s="16"/>
      <c r="F242" s="14"/>
      <c r="G242" s="9">
        <f t="shared" si="34"/>
        <v>0</v>
      </c>
    </row>
    <row r="243" spans="2:7">
      <c r="B243" s="53" t="s">
        <v>12</v>
      </c>
      <c r="C243" s="49" t="s">
        <v>9</v>
      </c>
      <c r="D243" s="31">
        <v>0.39600000000000002</v>
      </c>
      <c r="E243" s="16">
        <v>0</v>
      </c>
      <c r="F243" s="14">
        <f t="shared" si="33"/>
        <v>-0.39600000000000002</v>
      </c>
      <c r="G243" s="9">
        <f t="shared" si="34"/>
        <v>-1</v>
      </c>
    </row>
    <row r="244" spans="2:7" ht="14">
      <c r="B244" s="53" t="s">
        <v>13</v>
      </c>
      <c r="C244" s="49" t="s">
        <v>9</v>
      </c>
      <c r="D244" s="32">
        <v>0.156</v>
      </c>
      <c r="E244" s="22">
        <f>D244</f>
        <v>0.156</v>
      </c>
      <c r="F244" s="20">
        <f t="shared" si="33"/>
        <v>0</v>
      </c>
      <c r="G244" s="21">
        <f t="shared" si="34"/>
        <v>0</v>
      </c>
    </row>
    <row r="245" spans="2:7">
      <c r="B245" s="52" t="s">
        <v>11</v>
      </c>
      <c r="C245" s="49"/>
      <c r="D245" s="31">
        <f>SUM(D242:D244)</f>
        <v>0.55200000000000005</v>
      </c>
      <c r="E245" s="16">
        <f>SUM(E242:E244)</f>
        <v>0.156</v>
      </c>
      <c r="F245" s="14">
        <f t="shared" si="33"/>
        <v>-0.39600000000000002</v>
      </c>
      <c r="G245" s="9">
        <f t="shared" si="34"/>
        <v>-0.71739130434782616</v>
      </c>
    </row>
    <row r="246" spans="2:7" ht="5.15" customHeight="1">
      <c r="B246" s="52"/>
      <c r="C246" s="49"/>
      <c r="D246" s="31"/>
      <c r="E246" s="16"/>
      <c r="F246" s="14"/>
      <c r="G246" s="9"/>
    </row>
    <row r="247" spans="2:7">
      <c r="B247" s="52" t="s">
        <v>14</v>
      </c>
      <c r="C247" s="49" t="s">
        <v>9</v>
      </c>
      <c r="D247" s="7">
        <v>0.77800000000000002</v>
      </c>
      <c r="E247" s="16">
        <f>D247</f>
        <v>0.77800000000000002</v>
      </c>
      <c r="F247" s="14">
        <f t="shared" ref="F247:F248" si="35">E247-D247</f>
        <v>0</v>
      </c>
      <c r="G247" s="9">
        <f>IF(ISERROR(E247/D247-1)=TRUE,0,(E247/D247-1))</f>
        <v>0</v>
      </c>
    </row>
    <row r="248" spans="2:7" ht="14">
      <c r="B248" s="52" t="s">
        <v>15</v>
      </c>
      <c r="C248" s="49" t="s">
        <v>9</v>
      </c>
      <c r="D248" s="23">
        <v>-2.5000000000000001E-2</v>
      </c>
      <c r="E248" s="25">
        <f>D248</f>
        <v>-2.5000000000000001E-2</v>
      </c>
      <c r="F248" s="20">
        <f t="shared" si="35"/>
        <v>0</v>
      </c>
      <c r="G248" s="21">
        <f>IF(ISERROR(E248/D248-1)=TRUE,0,(E248/D248-1))</f>
        <v>0</v>
      </c>
    </row>
    <row r="249" spans="2:7">
      <c r="B249" s="52" t="s">
        <v>11</v>
      </c>
      <c r="C249" s="49"/>
      <c r="D249" s="16">
        <f>SUM(D247:D248)</f>
        <v>0.753</v>
      </c>
      <c r="E249" s="16">
        <f>SUM(E247:E248)</f>
        <v>0.753</v>
      </c>
      <c r="F249" s="14">
        <f>SUM(F247:F248)</f>
        <v>0</v>
      </c>
      <c r="G249" s="9">
        <f>IF(ISERROR(E249/D249-1)=TRUE,0,(E249/D249-1))</f>
        <v>0</v>
      </c>
    </row>
    <row r="250" spans="2:7" ht="4.5" customHeight="1">
      <c r="B250" s="54"/>
      <c r="C250" s="49"/>
      <c r="D250" s="32"/>
      <c r="E250" s="22"/>
      <c r="F250" s="20"/>
      <c r="G250" s="21"/>
    </row>
    <row r="251" spans="2:7">
      <c r="B251" s="53" t="s">
        <v>16</v>
      </c>
      <c r="C251" s="49" t="s">
        <v>9</v>
      </c>
      <c r="D251" s="7">
        <v>0.35500000000000004</v>
      </c>
      <c r="E251" s="16">
        <v>0</v>
      </c>
      <c r="F251" s="14">
        <f t="shared" ref="F251" si="36">E251-D251</f>
        <v>-0.35500000000000004</v>
      </c>
      <c r="G251" s="9">
        <f>IF(ISERROR(E251/D251-1)=TRUE,0,(E251/D251-1))</f>
        <v>-1</v>
      </c>
    </row>
    <row r="252" spans="2:7" ht="7.4" customHeight="1">
      <c r="B252" s="54"/>
      <c r="C252" s="49"/>
      <c r="D252" s="31"/>
      <c r="E252" s="16"/>
      <c r="F252" s="14"/>
      <c r="G252" s="9"/>
    </row>
    <row r="253" spans="2:7">
      <c r="B253" s="55" t="s">
        <v>17</v>
      </c>
      <c r="C253" s="49" t="s">
        <v>9</v>
      </c>
      <c r="D253" s="31">
        <f>D239+D245</f>
        <v>8.6989999999999998</v>
      </c>
      <c r="E253" s="7">
        <f>E239+E245</f>
        <v>9.0904078834248132</v>
      </c>
      <c r="F253" s="14">
        <f>E253-D253</f>
        <v>0.39140788342481336</v>
      </c>
      <c r="G253" s="9">
        <f>IF(ISERROR(E253/D253-1)=TRUE,0,(E253/D253-1))</f>
        <v>4.4994583679137001E-2</v>
      </c>
    </row>
    <row r="254" spans="2:7" ht="14">
      <c r="B254" s="55" t="s">
        <v>18</v>
      </c>
      <c r="C254" s="49" t="s">
        <v>9</v>
      </c>
      <c r="D254" s="33">
        <f>D240+D249+D251</f>
        <v>10.528</v>
      </c>
      <c r="E254" s="23">
        <f>E240+E249+E251</f>
        <v>10.731792477861054</v>
      </c>
      <c r="F254" s="20">
        <f>E254-D254</f>
        <v>0.20379247786105381</v>
      </c>
      <c r="G254" s="21">
        <f>IF(ISERROR(E254/D254-1)=TRUE,0,(E254/D254-1))</f>
        <v>1.9357188246680535E-2</v>
      </c>
    </row>
    <row r="255" spans="2:7" ht="13">
      <c r="B255" s="56" t="s">
        <v>23</v>
      </c>
      <c r="C255" s="49" t="s">
        <v>9</v>
      </c>
      <c r="D255" s="11">
        <f>D253+D254</f>
        <v>19.227</v>
      </c>
      <c r="E255" s="11">
        <f>E253+E254</f>
        <v>19.822200361285866</v>
      </c>
      <c r="F255" s="11">
        <f>F241+F245+F249+F251</f>
        <v>0.59520036128586651</v>
      </c>
      <c r="G255" s="24">
        <f>IF(ISERROR(E255/D255-1)=TRUE,0,(E255/D255-1))</f>
        <v>3.0956486258171712E-2</v>
      </c>
    </row>
    <row r="256" spans="2:7" ht="7.4" customHeight="1">
      <c r="B256" s="53"/>
      <c r="C256" s="49"/>
      <c r="D256" s="7"/>
      <c r="E256" s="16"/>
      <c r="F256" s="14"/>
      <c r="G256" s="9"/>
    </row>
    <row r="257" spans="2:7" ht="14">
      <c r="B257" s="57" t="s">
        <v>35</v>
      </c>
      <c r="C257" s="49"/>
      <c r="D257" s="7"/>
      <c r="E257" s="16"/>
      <c r="F257" s="14"/>
      <c r="G257" s="15"/>
    </row>
    <row r="258" spans="2:7">
      <c r="B258" s="52" t="s">
        <v>8</v>
      </c>
      <c r="C258" s="49" t="s">
        <v>9</v>
      </c>
      <c r="D258" s="7">
        <f>D$239</f>
        <v>8.1470000000000002</v>
      </c>
      <c r="E258" s="16">
        <f>E$239</f>
        <v>8.9344078834248126</v>
      </c>
      <c r="F258" s="14">
        <f t="shared" si="33"/>
        <v>0.78740788342481238</v>
      </c>
      <c r="G258" s="9">
        <f>IF(ISERROR(E258/D258-1)=TRUE,0,(E258/D258-1))</f>
        <v>9.6650040926084646E-2</v>
      </c>
    </row>
    <row r="259" spans="2:7" ht="14">
      <c r="B259" s="53" t="s">
        <v>10</v>
      </c>
      <c r="C259" s="49" t="s">
        <v>9</v>
      </c>
      <c r="D259" s="18">
        <v>7.6939999999999991</v>
      </c>
      <c r="E259" s="22">
        <v>8.1504065100491427</v>
      </c>
      <c r="F259" s="20">
        <f t="shared" si="33"/>
        <v>0.45640651004914368</v>
      </c>
      <c r="G259" s="21">
        <f>IF(ISERROR(E259/D259-1)=TRUE,0,(E259/D259-1))</f>
        <v>5.9319795951279453E-2</v>
      </c>
    </row>
    <row r="260" spans="2:7">
      <c r="B260" s="52" t="s">
        <v>11</v>
      </c>
      <c r="C260" s="49"/>
      <c r="D260" s="7">
        <f>SUM(D257:D259)</f>
        <v>15.840999999999999</v>
      </c>
      <c r="E260" s="16">
        <f>SUM(E257:E259)</f>
        <v>17.084814393473955</v>
      </c>
      <c r="F260" s="14">
        <f t="shared" si="33"/>
        <v>1.2438143934739561</v>
      </c>
      <c r="G260" s="9">
        <f>IF(ISERROR(E260/D260-1)=TRUE,0,(E260/D260-1))</f>
        <v>7.851867896433018E-2</v>
      </c>
    </row>
    <row r="261" spans="2:7" ht="7.4" customHeight="1">
      <c r="B261" s="52"/>
      <c r="C261" s="49"/>
      <c r="D261" s="7"/>
      <c r="E261" s="16"/>
      <c r="F261" s="14"/>
      <c r="G261" s="9"/>
    </row>
    <row r="262" spans="2:7">
      <c r="B262" s="53" t="s">
        <v>12</v>
      </c>
      <c r="C262" s="49" t="s">
        <v>9</v>
      </c>
      <c r="D262" s="7">
        <f>D$243</f>
        <v>0.39600000000000002</v>
      </c>
      <c r="E262" s="16">
        <f>E$243</f>
        <v>0</v>
      </c>
      <c r="F262" s="14">
        <f t="shared" si="33"/>
        <v>-0.39600000000000002</v>
      </c>
      <c r="G262" s="9">
        <f>IF(ISERROR(E262/D262-1)=TRUE,0,(E262/D262-1))</f>
        <v>-1</v>
      </c>
    </row>
    <row r="263" spans="2:7" ht="14">
      <c r="B263" s="53" t="s">
        <v>13</v>
      </c>
      <c r="C263" s="49" t="s">
        <v>9</v>
      </c>
      <c r="D263" s="18">
        <f>D$244</f>
        <v>0.156</v>
      </c>
      <c r="E263" s="22">
        <f>E$244</f>
        <v>0.156</v>
      </c>
      <c r="F263" s="20">
        <f t="shared" si="33"/>
        <v>0</v>
      </c>
      <c r="G263" s="21">
        <f>IF(ISERROR(E263/D263-1)=TRUE,0,(E263/D263-1))</f>
        <v>0</v>
      </c>
    </row>
    <row r="264" spans="2:7">
      <c r="B264" s="52" t="s">
        <v>11</v>
      </c>
      <c r="C264" s="49"/>
      <c r="D264" s="7">
        <f>SUM(D261:D263)</f>
        <v>0.55200000000000005</v>
      </c>
      <c r="E264" s="16">
        <f>SUM(E261:E263)</f>
        <v>0.156</v>
      </c>
      <c r="F264" s="14">
        <f t="shared" si="33"/>
        <v>-0.39600000000000002</v>
      </c>
      <c r="G264" s="9">
        <f>IF(ISERROR(E264/D264-1)=TRUE,0,(E264/D264-1))</f>
        <v>-0.71739130434782616</v>
      </c>
    </row>
    <row r="265" spans="2:7" ht="4.4000000000000004" customHeight="1">
      <c r="B265" s="52"/>
      <c r="C265" s="49"/>
      <c r="D265" s="7"/>
      <c r="E265" s="16"/>
      <c r="F265" s="14"/>
      <c r="G265" s="9"/>
    </row>
    <row r="266" spans="2:7">
      <c r="B266" s="52" t="s">
        <v>14</v>
      </c>
      <c r="C266" s="49" t="s">
        <v>9</v>
      </c>
      <c r="D266" s="16">
        <f>D$247</f>
        <v>0.77800000000000002</v>
      </c>
      <c r="E266" s="16">
        <f>E$247</f>
        <v>0.77800000000000002</v>
      </c>
      <c r="F266" s="14">
        <f t="shared" ref="F266:F267" si="37">E266-D266</f>
        <v>0</v>
      </c>
      <c r="G266" s="9">
        <f>IF(ISERROR(E266/D266-1)=TRUE,0,(E266/D266-1))</f>
        <v>0</v>
      </c>
    </row>
    <row r="267" spans="2:7" ht="14">
      <c r="B267" s="52" t="s">
        <v>15</v>
      </c>
      <c r="C267" s="49" t="s">
        <v>9</v>
      </c>
      <c r="D267" s="25">
        <f>D$248</f>
        <v>-2.5000000000000001E-2</v>
      </c>
      <c r="E267" s="25">
        <f>E$248</f>
        <v>-2.5000000000000001E-2</v>
      </c>
      <c r="F267" s="20">
        <f t="shared" si="37"/>
        <v>0</v>
      </c>
      <c r="G267" s="21">
        <f>IF(ISERROR(E267/D267-1)=TRUE,0,(E267/D267-1))</f>
        <v>0</v>
      </c>
    </row>
    <row r="268" spans="2:7">
      <c r="B268" s="52" t="s">
        <v>11</v>
      </c>
      <c r="C268" s="49"/>
      <c r="D268" s="16">
        <f>SUM(D266:D267)</f>
        <v>0.753</v>
      </c>
      <c r="E268" s="16">
        <f>SUM(E266:E267)</f>
        <v>0.753</v>
      </c>
      <c r="F268" s="14">
        <f>SUM(F266:F267)</f>
        <v>0</v>
      </c>
      <c r="G268" s="9">
        <f>IF(ISERROR(E268/D268-1)=TRUE,0,(E268/D268-1))</f>
        <v>0</v>
      </c>
    </row>
    <row r="269" spans="2:7" ht="5.15" customHeight="1">
      <c r="B269" s="54"/>
      <c r="C269" s="49"/>
      <c r="D269" s="18"/>
      <c r="E269" s="22"/>
      <c r="F269" s="20"/>
      <c r="G269" s="21"/>
    </row>
    <row r="270" spans="2:7" ht="12.65" customHeight="1">
      <c r="B270" s="53" t="s">
        <v>16</v>
      </c>
      <c r="C270" s="49" t="s">
        <v>9</v>
      </c>
      <c r="D270" s="16">
        <f>D$251</f>
        <v>0.35500000000000004</v>
      </c>
      <c r="E270" s="16">
        <f>E$251</f>
        <v>0</v>
      </c>
      <c r="F270" s="14">
        <f t="shared" ref="F270" si="38">E270-D270</f>
        <v>-0.35500000000000004</v>
      </c>
      <c r="G270" s="9">
        <f>IF(ISERROR(E270/D270-1)=TRUE,0,(E270/D270-1))</f>
        <v>-1</v>
      </c>
    </row>
    <row r="271" spans="2:7" ht="5.15" customHeight="1">
      <c r="B271" s="54"/>
      <c r="C271" s="49"/>
      <c r="D271" s="7"/>
      <c r="E271" s="16"/>
      <c r="F271" s="14"/>
      <c r="G271" s="9"/>
    </row>
    <row r="272" spans="2:7" ht="10.5" customHeight="1">
      <c r="B272" s="55" t="s">
        <v>17</v>
      </c>
      <c r="C272" s="49" t="s">
        <v>9</v>
      </c>
      <c r="D272" s="7">
        <f>D258+D264</f>
        <v>8.6989999999999998</v>
      </c>
      <c r="E272" s="7">
        <f>E258+E264</f>
        <v>9.0904078834248132</v>
      </c>
      <c r="F272" s="14">
        <f>E272-D272</f>
        <v>0.39140788342481336</v>
      </c>
      <c r="G272" s="9">
        <f>IF(ISERROR(E272/D272-1)=TRUE,0,(E272/D272-1))</f>
        <v>4.4994583679137001E-2</v>
      </c>
    </row>
    <row r="273" spans="2:7" ht="12" customHeight="1">
      <c r="B273" s="55" t="s">
        <v>18</v>
      </c>
      <c r="C273" s="49" t="s">
        <v>9</v>
      </c>
      <c r="D273" s="23">
        <f>D259+D268+D270</f>
        <v>8.8019999999999996</v>
      </c>
      <c r="E273" s="23">
        <f>E259+E268+E270</f>
        <v>8.9034065100491429</v>
      </c>
      <c r="F273" s="20">
        <f>E273-D273</f>
        <v>0.10140651004914325</v>
      </c>
      <c r="G273" s="21">
        <f>IF(ISERROR(E273/D273-1)=TRUE,0,(E273/D273-1))</f>
        <v>1.1520848676339845E-2</v>
      </c>
    </row>
    <row r="274" spans="2:7" ht="13">
      <c r="B274" s="56" t="s">
        <v>23</v>
      </c>
      <c r="C274" s="49" t="s">
        <v>9</v>
      </c>
      <c r="D274" s="11">
        <f>D272+D273</f>
        <v>17.500999999999998</v>
      </c>
      <c r="E274" s="11">
        <f>E272+E273</f>
        <v>17.993814393473954</v>
      </c>
      <c r="F274" s="11">
        <f>F260+F264+F268+F270</f>
        <v>0.492814393473956</v>
      </c>
      <c r="G274" s="24">
        <f>IF(ISERROR(E274/D274-1)=TRUE,0,(E274/D274-1))</f>
        <v>2.8159213386318216E-2</v>
      </c>
    </row>
    <row r="275" spans="2:7" ht="5.5" customHeight="1">
      <c r="B275" s="56"/>
      <c r="C275" s="49"/>
      <c r="D275" s="13"/>
      <c r="E275" s="11"/>
      <c r="F275" s="12"/>
      <c r="G275" s="24"/>
    </row>
    <row r="276" spans="2:7" ht="20">
      <c r="B276" s="46" t="s">
        <v>36</v>
      </c>
      <c r="C276" s="47"/>
      <c r="D276" s="4"/>
      <c r="E276" s="4"/>
      <c r="F276" s="5"/>
      <c r="G276" s="6"/>
    </row>
    <row r="277" spans="2:7" ht="20">
      <c r="B277" s="48"/>
      <c r="C277" s="49"/>
      <c r="D277" s="7"/>
      <c r="E277" s="7"/>
      <c r="F277" s="8"/>
      <c r="G277" s="9"/>
    </row>
    <row r="278" spans="2:7" ht="14">
      <c r="B278" s="50" t="s">
        <v>5</v>
      </c>
      <c r="C278" s="49" t="s">
        <v>6</v>
      </c>
      <c r="D278" s="78">
        <f>D$235</f>
        <v>21.28</v>
      </c>
      <c r="E278" s="26">
        <f>E$235</f>
        <v>22.110801492287266</v>
      </c>
      <c r="F278" s="79">
        <f t="shared" ref="F278" si="39">E278-D278</f>
        <v>0.83080149228726441</v>
      </c>
      <c r="G278" s="24">
        <f>IF(ISERROR(E278/D278-1)=TRUE,0,(E278/D278-1))</f>
        <v>3.9041423509739825E-2</v>
      </c>
    </row>
    <row r="279" spans="2:7" ht="14">
      <c r="B279" s="51"/>
      <c r="C279" s="49"/>
      <c r="D279" s="13"/>
      <c r="E279" s="11"/>
      <c r="F279" s="14"/>
      <c r="G279" s="15"/>
    </row>
    <row r="280" spans="2:7" ht="14">
      <c r="B280" s="50" t="s">
        <v>28</v>
      </c>
      <c r="C280" s="49"/>
      <c r="D280" s="7"/>
      <c r="E280" s="16"/>
      <c r="F280" s="14"/>
      <c r="G280" s="15"/>
    </row>
    <row r="281" spans="2:7" ht="14">
      <c r="B281" s="50" t="s">
        <v>22</v>
      </c>
      <c r="C281" s="49"/>
      <c r="D281" s="7"/>
      <c r="E281" s="16"/>
      <c r="F281" s="14"/>
      <c r="G281" s="15"/>
    </row>
    <row r="282" spans="2:7">
      <c r="B282" s="52" t="s">
        <v>8</v>
      </c>
      <c r="C282" s="49" t="s">
        <v>9</v>
      </c>
      <c r="D282" s="7">
        <f>D$239</f>
        <v>8.1470000000000002</v>
      </c>
      <c r="E282" s="16">
        <f>E$239</f>
        <v>8.9344078834248126</v>
      </c>
      <c r="F282" s="14">
        <f t="shared" ref="F282:F284" si="40">E282-D282</f>
        <v>0.78740788342481238</v>
      </c>
      <c r="G282" s="9">
        <f>IF(ISERROR(E282/D282-1)=TRUE,0,(E282/D282-1))</f>
        <v>9.6650040926084646E-2</v>
      </c>
    </row>
    <row r="283" spans="2:7" ht="14">
      <c r="B283" s="53" t="s">
        <v>10</v>
      </c>
      <c r="C283" s="49" t="s">
        <v>9</v>
      </c>
      <c r="D283" s="18">
        <v>25.069999999999997</v>
      </c>
      <c r="E283" s="22">
        <v>28.857247149839715</v>
      </c>
      <c r="F283" s="20">
        <f t="shared" si="40"/>
        <v>3.7872471498397182</v>
      </c>
      <c r="G283" s="21">
        <f>IF(ISERROR(E283/D283-1)=TRUE,0,(E283/D283-1))</f>
        <v>0.15106689867729228</v>
      </c>
    </row>
    <row r="284" spans="2:7">
      <c r="B284" s="52" t="s">
        <v>11</v>
      </c>
      <c r="C284" s="49"/>
      <c r="D284" s="7">
        <f>SUM(D280:D283)</f>
        <v>33.216999999999999</v>
      </c>
      <c r="E284" s="16">
        <f>SUM(E282:E283)</f>
        <v>37.791655033264526</v>
      </c>
      <c r="F284" s="14">
        <f t="shared" si="40"/>
        <v>4.574655033264527</v>
      </c>
      <c r="G284" s="9">
        <f>IF(ISERROR(E284/D284-1)=TRUE,0,(E284/D284-1))</f>
        <v>0.13772029482688164</v>
      </c>
    </row>
    <row r="285" spans="2:7" ht="4.4000000000000004" customHeight="1">
      <c r="B285" s="52"/>
      <c r="C285" s="49"/>
      <c r="D285" s="7"/>
      <c r="E285" s="16"/>
      <c r="F285" s="14"/>
      <c r="G285" s="9"/>
    </row>
    <row r="286" spans="2:7">
      <c r="B286" s="53" t="s">
        <v>12</v>
      </c>
      <c r="C286" s="49" t="s">
        <v>9</v>
      </c>
      <c r="D286" s="7">
        <f>D$243</f>
        <v>0.39600000000000002</v>
      </c>
      <c r="E286" s="16">
        <f>E$243</f>
        <v>0</v>
      </c>
      <c r="F286" s="14">
        <f t="shared" ref="F286:F288" si="41">E286-D286</f>
        <v>-0.39600000000000002</v>
      </c>
      <c r="G286" s="9">
        <f>IF(ISERROR(E286/D286-1)=TRUE,0,(E286/D286-1))</f>
        <v>-1</v>
      </c>
    </row>
    <row r="287" spans="2:7" ht="14">
      <c r="B287" s="53" t="s">
        <v>13</v>
      </c>
      <c r="C287" s="49" t="s">
        <v>9</v>
      </c>
      <c r="D287" s="18">
        <f>D$244</f>
        <v>0.156</v>
      </c>
      <c r="E287" s="22">
        <f>E$244</f>
        <v>0.156</v>
      </c>
      <c r="F287" s="20">
        <f t="shared" si="41"/>
        <v>0</v>
      </c>
      <c r="G287" s="21">
        <f>IF(ISERROR(E287/D287-1)=TRUE,0,(E287/D287-1))</f>
        <v>0</v>
      </c>
    </row>
    <row r="288" spans="2:7">
      <c r="B288" s="52" t="s">
        <v>11</v>
      </c>
      <c r="C288" s="49"/>
      <c r="D288" s="7">
        <f>SUM(D285:D287)</f>
        <v>0.55200000000000005</v>
      </c>
      <c r="E288" s="16">
        <f>SUM(E285:E287)</f>
        <v>0.156</v>
      </c>
      <c r="F288" s="14">
        <f t="shared" si="41"/>
        <v>-0.39600000000000002</v>
      </c>
      <c r="G288" s="9">
        <f>IF(ISERROR(E288/D288-1)=TRUE,0,(E288/D288-1))</f>
        <v>-0.71739130434782616</v>
      </c>
    </row>
    <row r="289" spans="2:7" ht="3.65" customHeight="1">
      <c r="B289" s="52"/>
      <c r="C289" s="49"/>
      <c r="D289" s="7"/>
      <c r="E289" s="16"/>
      <c r="F289" s="14"/>
      <c r="G289" s="9"/>
    </row>
    <row r="290" spans="2:7">
      <c r="B290" s="52" t="s">
        <v>14</v>
      </c>
      <c r="C290" s="49" t="s">
        <v>9</v>
      </c>
      <c r="D290" s="16">
        <f>D$247</f>
        <v>0.77800000000000002</v>
      </c>
      <c r="E290" s="16">
        <f>E$247</f>
        <v>0.77800000000000002</v>
      </c>
      <c r="F290" s="14">
        <f t="shared" ref="F290:F291" si="42">E290-D290</f>
        <v>0</v>
      </c>
      <c r="G290" s="9">
        <f>IF(ISERROR(E290/D290-1)=TRUE,0,(E290/D290-1))</f>
        <v>0</v>
      </c>
    </row>
    <row r="291" spans="2:7" ht="14">
      <c r="B291" s="52" t="s">
        <v>15</v>
      </c>
      <c r="C291" s="49" t="s">
        <v>9</v>
      </c>
      <c r="D291" s="25">
        <f>D$248</f>
        <v>-2.5000000000000001E-2</v>
      </c>
      <c r="E291" s="25">
        <f>E$248</f>
        <v>-2.5000000000000001E-2</v>
      </c>
      <c r="F291" s="20">
        <f t="shared" si="42"/>
        <v>0</v>
      </c>
      <c r="G291" s="21">
        <f>IF(ISERROR(E291/D291-1)=TRUE,0,(E291/D291-1))</f>
        <v>0</v>
      </c>
    </row>
    <row r="292" spans="2:7">
      <c r="B292" s="52" t="s">
        <v>11</v>
      </c>
      <c r="C292" s="49"/>
      <c r="D292" s="16">
        <f>SUM(D290:D291)</f>
        <v>0.753</v>
      </c>
      <c r="E292" s="16">
        <f>SUM(E290:E291)</f>
        <v>0.753</v>
      </c>
      <c r="F292" s="14">
        <f>SUM(F290:F291)</f>
        <v>0</v>
      </c>
      <c r="G292" s="9">
        <f>IF(ISERROR(E292/D292-1)=TRUE,0,(E292/D292-1))</f>
        <v>0</v>
      </c>
    </row>
    <row r="293" spans="2:7" ht="5.9" customHeight="1">
      <c r="B293" s="54"/>
      <c r="C293" s="49"/>
      <c r="D293" s="18"/>
      <c r="E293" s="22"/>
      <c r="F293" s="20"/>
      <c r="G293" s="21"/>
    </row>
    <row r="294" spans="2:7">
      <c r="B294" s="53" t="s">
        <v>16</v>
      </c>
      <c r="C294" s="49" t="s">
        <v>9</v>
      </c>
      <c r="D294" s="16">
        <f>D$251</f>
        <v>0.35500000000000004</v>
      </c>
      <c r="E294" s="16">
        <f>E$251</f>
        <v>0</v>
      </c>
      <c r="F294" s="14">
        <f t="shared" ref="F294" si="43">E294-D294</f>
        <v>-0.35500000000000004</v>
      </c>
      <c r="G294" s="9">
        <f>IF(ISERROR(E294/D294-1)=TRUE,0,(E294/D294-1))</f>
        <v>-1</v>
      </c>
    </row>
    <row r="295" spans="2:7" ht="5.15" customHeight="1">
      <c r="B295" s="54"/>
      <c r="C295" s="49"/>
      <c r="D295" s="7"/>
      <c r="E295" s="16"/>
      <c r="F295" s="14"/>
      <c r="G295" s="9"/>
    </row>
    <row r="296" spans="2:7">
      <c r="B296" s="55" t="s">
        <v>17</v>
      </c>
      <c r="C296" s="49" t="s">
        <v>9</v>
      </c>
      <c r="D296" s="7">
        <f>D282+D288</f>
        <v>8.6989999999999998</v>
      </c>
      <c r="E296" s="7">
        <f>E282+E288</f>
        <v>9.0904078834248132</v>
      </c>
      <c r="F296" s="14">
        <f>E296-D296</f>
        <v>0.39140788342481336</v>
      </c>
      <c r="G296" s="9">
        <f>IF(ISERROR(E296/D296-1)=TRUE,0,(E296/D296-1))</f>
        <v>4.4994583679137001E-2</v>
      </c>
    </row>
    <row r="297" spans="2:7" ht="14">
      <c r="B297" s="55" t="s">
        <v>18</v>
      </c>
      <c r="C297" s="49" t="s">
        <v>9</v>
      </c>
      <c r="D297" s="23">
        <f>D283+D292+D294</f>
        <v>26.177999999999997</v>
      </c>
      <c r="E297" s="23">
        <f>E283+E292+E294</f>
        <v>29.610247149839715</v>
      </c>
      <c r="F297" s="20">
        <f>E297-D297</f>
        <v>3.4322471498397178</v>
      </c>
      <c r="G297" s="21">
        <f>IF(ISERROR(E297/D297-1)=TRUE,0,(E297/D297-1))</f>
        <v>0.13111189356863462</v>
      </c>
    </row>
    <row r="298" spans="2:7" ht="13">
      <c r="B298" s="56" t="s">
        <v>23</v>
      </c>
      <c r="C298" s="49" t="s">
        <v>9</v>
      </c>
      <c r="D298" s="11">
        <f>D296+D297</f>
        <v>34.876999999999995</v>
      </c>
      <c r="E298" s="11">
        <f>E296+E297</f>
        <v>38.700655033264525</v>
      </c>
      <c r="F298" s="11">
        <f>F284+F288+F292+F294</f>
        <v>3.8236550332645272</v>
      </c>
      <c r="G298" s="24">
        <f>IF(ISERROR(E298/D298-1)=TRUE,0,(E298/D298-1))</f>
        <v>0.1096325668281255</v>
      </c>
    </row>
    <row r="299" spans="2:7" ht="13">
      <c r="B299" s="56"/>
      <c r="C299" s="49"/>
      <c r="D299" s="13"/>
      <c r="E299" s="11"/>
      <c r="F299" s="12"/>
      <c r="G299" s="24"/>
    </row>
    <row r="300" spans="2:7" ht="14">
      <c r="B300" s="57" t="s">
        <v>25</v>
      </c>
      <c r="C300" s="49"/>
      <c r="D300" s="7"/>
      <c r="E300" s="16"/>
      <c r="F300" s="14"/>
      <c r="G300" s="15"/>
    </row>
    <row r="301" spans="2:7">
      <c r="B301" s="52" t="s">
        <v>8</v>
      </c>
      <c r="C301" s="49" t="s">
        <v>9</v>
      </c>
      <c r="D301" s="30">
        <f>D$239</f>
        <v>8.1470000000000002</v>
      </c>
      <c r="E301" s="16">
        <f>E$239</f>
        <v>8.9344078834248126</v>
      </c>
      <c r="F301" s="14">
        <f t="shared" ref="F301:F303" si="44">E301-D301</f>
        <v>0.78740788342481238</v>
      </c>
      <c r="G301" s="9">
        <f>IF(ISERROR(E301/D301-1)=TRUE,0,(E301/D301-1))</f>
        <v>9.6650040926084646E-2</v>
      </c>
    </row>
    <row r="302" spans="2:7" ht="14">
      <c r="B302" s="53" t="s">
        <v>10</v>
      </c>
      <c r="C302" s="49" t="s">
        <v>9</v>
      </c>
      <c r="D302" s="34">
        <v>9.4035999999999991</v>
      </c>
      <c r="E302" s="22">
        <v>9.9614196332074503</v>
      </c>
      <c r="F302" s="20">
        <f t="shared" si="44"/>
        <v>0.5578196332074512</v>
      </c>
      <c r="G302" s="21">
        <f>IF(ISERROR(E302/D302-1)=TRUE,0,(E302/D302-1))</f>
        <v>5.9319795951279453E-2</v>
      </c>
    </row>
    <row r="303" spans="2:7">
      <c r="B303" s="52" t="s">
        <v>11</v>
      </c>
      <c r="C303" s="49"/>
      <c r="D303" s="30">
        <f>SUM(D300:D302)</f>
        <v>17.550599999999999</v>
      </c>
      <c r="E303" s="16">
        <f>SUM(E300:E302)</f>
        <v>18.895827516632263</v>
      </c>
      <c r="F303" s="14">
        <f t="shared" si="44"/>
        <v>1.3452275166322636</v>
      </c>
      <c r="G303" s="9">
        <f>IF(ISERROR(E303/D303-1)=TRUE,0,(E303/D303-1))</f>
        <v>7.6648520086621819E-2</v>
      </c>
    </row>
    <row r="304" spans="2:7" ht="5.9" customHeight="1">
      <c r="B304" s="52"/>
      <c r="C304" s="49"/>
      <c r="D304" s="30"/>
      <c r="E304" s="16"/>
      <c r="F304" s="14"/>
      <c r="G304" s="9"/>
    </row>
    <row r="305" spans="2:7">
      <c r="B305" s="53" t="s">
        <v>12</v>
      </c>
      <c r="C305" s="49" t="s">
        <v>9</v>
      </c>
      <c r="D305" s="30">
        <f>D$243</f>
        <v>0.39600000000000002</v>
      </c>
      <c r="E305" s="16">
        <f>E$243</f>
        <v>0</v>
      </c>
      <c r="F305" s="14">
        <f t="shared" ref="F305:F307" si="45">E305-D305</f>
        <v>-0.39600000000000002</v>
      </c>
      <c r="G305" s="9">
        <f>IF(ISERROR(E305/D305-1)=TRUE,0,(E305/D305-1))</f>
        <v>-1</v>
      </c>
    </row>
    <row r="306" spans="2:7" ht="14">
      <c r="B306" s="53" t="s">
        <v>13</v>
      </c>
      <c r="C306" s="49" t="s">
        <v>9</v>
      </c>
      <c r="D306" s="34">
        <f>D$244</f>
        <v>0.156</v>
      </c>
      <c r="E306" s="22">
        <f>E$244</f>
        <v>0.156</v>
      </c>
      <c r="F306" s="20">
        <f t="shared" si="45"/>
        <v>0</v>
      </c>
      <c r="G306" s="21">
        <f>IF(ISERROR(E306/D306-1)=TRUE,0,(E306/D306-1))</f>
        <v>0</v>
      </c>
    </row>
    <row r="307" spans="2:7">
      <c r="B307" s="52" t="s">
        <v>11</v>
      </c>
      <c r="C307" s="49"/>
      <c r="D307" s="30">
        <f>SUM(D304:D306)</f>
        <v>0.55200000000000005</v>
      </c>
      <c r="E307" s="16">
        <f>SUM(E304:E306)</f>
        <v>0.156</v>
      </c>
      <c r="F307" s="14">
        <f t="shared" si="45"/>
        <v>-0.39600000000000002</v>
      </c>
      <c r="G307" s="9">
        <f>IF(ISERROR(E307/D307-1)=TRUE,0,(E307/D307-1))</f>
        <v>-0.71739130434782616</v>
      </c>
    </row>
    <row r="308" spans="2:7" ht="6.65" customHeight="1">
      <c r="B308" s="52"/>
      <c r="C308" s="49"/>
      <c r="D308" s="30"/>
      <c r="E308" s="16"/>
      <c r="F308" s="14"/>
      <c r="G308" s="9"/>
    </row>
    <row r="309" spans="2:7">
      <c r="B309" s="52" t="s">
        <v>14</v>
      </c>
      <c r="C309" s="49" t="s">
        <v>9</v>
      </c>
      <c r="D309" s="17">
        <f>D$247</f>
        <v>0.77800000000000002</v>
      </c>
      <c r="E309" s="16">
        <f>E$247</f>
        <v>0.77800000000000002</v>
      </c>
      <c r="F309" s="14">
        <f t="shared" ref="F309:F310" si="46">E309-D309</f>
        <v>0</v>
      </c>
      <c r="G309" s="9">
        <f>IF(ISERROR(E309/D309-1)=TRUE,0,(E309/D309-1))</f>
        <v>0</v>
      </c>
    </row>
    <row r="310" spans="2:7" ht="14">
      <c r="B310" s="52" t="s">
        <v>15</v>
      </c>
      <c r="C310" s="49" t="s">
        <v>9</v>
      </c>
      <c r="D310" s="35">
        <f>D$248</f>
        <v>-2.5000000000000001E-2</v>
      </c>
      <c r="E310" s="25">
        <f>E$248</f>
        <v>-2.5000000000000001E-2</v>
      </c>
      <c r="F310" s="20">
        <f t="shared" si="46"/>
        <v>0</v>
      </c>
      <c r="G310" s="21">
        <f>IF(ISERROR(E310/D310-1)=TRUE,0,(E310/D310-1))</f>
        <v>0</v>
      </c>
    </row>
    <row r="311" spans="2:7">
      <c r="B311" s="52" t="s">
        <v>11</v>
      </c>
      <c r="C311" s="49"/>
      <c r="D311" s="17">
        <f>SUM(D309:D310)</f>
        <v>0.753</v>
      </c>
      <c r="E311" s="16">
        <f>SUM(E309:E310)</f>
        <v>0.753</v>
      </c>
      <c r="F311" s="14">
        <f>SUM(F309:F310)</f>
        <v>0</v>
      </c>
      <c r="G311" s="9">
        <f>IF(ISERROR(E311/D311-1)=TRUE,0,(E311/D311-1))</f>
        <v>0</v>
      </c>
    </row>
    <row r="312" spans="2:7" ht="6.65" customHeight="1">
      <c r="B312" s="54"/>
      <c r="C312" s="49"/>
      <c r="D312" s="34"/>
      <c r="E312" s="22"/>
      <c r="F312" s="20"/>
      <c r="G312" s="21"/>
    </row>
    <row r="313" spans="2:7">
      <c r="B313" s="53" t="s">
        <v>16</v>
      </c>
      <c r="C313" s="49" t="s">
        <v>9</v>
      </c>
      <c r="D313" s="17">
        <f>D$251</f>
        <v>0.35500000000000004</v>
      </c>
      <c r="E313" s="16">
        <f>E$251</f>
        <v>0</v>
      </c>
      <c r="F313" s="14">
        <f t="shared" ref="F313" si="47">E313-D313</f>
        <v>-0.35500000000000004</v>
      </c>
      <c r="G313" s="9">
        <f>IF(ISERROR(E313/D313-1)=TRUE,0,(E313/D313-1))</f>
        <v>-1</v>
      </c>
    </row>
    <row r="314" spans="2:7" ht="6.65" customHeight="1">
      <c r="B314" s="54"/>
      <c r="C314" s="49"/>
      <c r="D314" s="30"/>
      <c r="E314" s="16"/>
      <c r="F314" s="14"/>
      <c r="G314" s="9"/>
    </row>
    <row r="315" spans="2:7">
      <c r="B315" s="55" t="s">
        <v>17</v>
      </c>
      <c r="C315" s="49" t="s">
        <v>9</v>
      </c>
      <c r="D315" s="30">
        <f>D301+D307</f>
        <v>8.6989999999999998</v>
      </c>
      <c r="E315" s="7">
        <f>E301+E307</f>
        <v>9.0904078834248132</v>
      </c>
      <c r="F315" s="14">
        <f>E315-D315</f>
        <v>0.39140788342481336</v>
      </c>
      <c r="G315" s="9">
        <f>IF(ISERROR(E315/D315-1)=TRUE,0,(E315/D315-1))</f>
        <v>4.4994583679137001E-2</v>
      </c>
    </row>
    <row r="316" spans="2:7" ht="14">
      <c r="B316" s="55" t="s">
        <v>18</v>
      </c>
      <c r="C316" s="49" t="s">
        <v>9</v>
      </c>
      <c r="D316" s="36">
        <f>D302+D311+D313</f>
        <v>10.5116</v>
      </c>
      <c r="E316" s="23">
        <f>E302+E311+E313</f>
        <v>10.71441963320745</v>
      </c>
      <c r="F316" s="20">
        <f>E316-D316</f>
        <v>0.20281963320745078</v>
      </c>
      <c r="G316" s="21">
        <f>IF(ISERROR(E316/D316-1)=TRUE,0,(E316/D316-1))</f>
        <v>1.9294839340105341E-2</v>
      </c>
    </row>
    <row r="317" spans="2:7" ht="13">
      <c r="B317" s="56" t="s">
        <v>23</v>
      </c>
      <c r="C317" s="49" t="s">
        <v>9</v>
      </c>
      <c r="D317" s="28">
        <f>D315+D316</f>
        <v>19.210599999999999</v>
      </c>
      <c r="E317" s="11">
        <f>E315+E316</f>
        <v>19.804827516632265</v>
      </c>
      <c r="F317" s="11">
        <f>F303+F307+F311+F313</f>
        <v>0.59422751663226347</v>
      </c>
      <c r="G317" s="24">
        <f>IF(ISERROR(E317/D317-1)=TRUE,0,(E317/D317-1))</f>
        <v>3.0932272632414604E-2</v>
      </c>
    </row>
    <row r="318" spans="2:7" ht="7.4" customHeight="1">
      <c r="B318" s="53"/>
      <c r="C318" s="49"/>
      <c r="D318" s="7"/>
      <c r="E318" s="16"/>
      <c r="F318" s="14"/>
      <c r="G318" s="9"/>
    </row>
    <row r="319" spans="2:7" ht="14">
      <c r="B319" s="50" t="s">
        <v>29</v>
      </c>
      <c r="C319" s="49"/>
      <c r="D319" s="58"/>
      <c r="E319" s="58"/>
      <c r="F319" s="14"/>
      <c r="G319" s="59"/>
    </row>
    <row r="320" spans="2:7">
      <c r="B320" s="52" t="s">
        <v>8</v>
      </c>
      <c r="C320" s="49" t="s">
        <v>9</v>
      </c>
      <c r="D320" s="7">
        <f>D$239</f>
        <v>8.1470000000000002</v>
      </c>
      <c r="E320" s="16">
        <f>E$239</f>
        <v>8.9344078834248126</v>
      </c>
      <c r="F320" s="14">
        <f t="shared" ref="F320:F322" si="48">E320-D320</f>
        <v>0.78740788342481238</v>
      </c>
      <c r="G320" s="9">
        <f>IF(ISERROR(E320/D320-1)=TRUE,0,(E320/D320-1))</f>
        <v>9.6650040926084646E-2</v>
      </c>
    </row>
    <row r="321" spans="2:7" ht="14">
      <c r="B321" s="53" t="s">
        <v>10</v>
      </c>
      <c r="C321" s="49" t="s">
        <v>9</v>
      </c>
      <c r="D321" s="18">
        <v>3.5839999999999996</v>
      </c>
      <c r="E321" s="22">
        <v>3.3966603325170914</v>
      </c>
      <c r="F321" s="20">
        <f t="shared" si="48"/>
        <v>-0.1873396674829082</v>
      </c>
      <c r="G321" s="21">
        <f>IF(ISERROR(E321/D321-1)=TRUE,0,(E321/D321-1))</f>
        <v>-5.2271112578936463E-2</v>
      </c>
    </row>
    <row r="322" spans="2:7" ht="13">
      <c r="B322" s="52" t="s">
        <v>11</v>
      </c>
      <c r="C322" s="49"/>
      <c r="D322" s="13">
        <f>SUM(D319:D321)</f>
        <v>11.731</v>
      </c>
      <c r="E322" s="11">
        <f>SUM(E319:E321)</f>
        <v>12.331068215941904</v>
      </c>
      <c r="F322" s="12">
        <f t="shared" si="48"/>
        <v>0.60006821594190463</v>
      </c>
      <c r="G322" s="24">
        <f>IF(ISERROR(E322/D322-1)=TRUE,0,(E322/D322-1))</f>
        <v>5.1152349837345845E-2</v>
      </c>
    </row>
    <row r="323" spans="2:7" ht="10.4" customHeight="1">
      <c r="B323" s="52"/>
      <c r="C323" s="49"/>
      <c r="D323" s="7"/>
      <c r="E323" s="16"/>
      <c r="F323" s="14"/>
      <c r="G323" s="9"/>
    </row>
    <row r="324" spans="2:7">
      <c r="B324" s="53" t="s">
        <v>12</v>
      </c>
      <c r="C324" s="49" t="s">
        <v>9</v>
      </c>
      <c r="D324" s="7">
        <f>D$243</f>
        <v>0.39600000000000002</v>
      </c>
      <c r="E324" s="16">
        <f>E$243</f>
        <v>0</v>
      </c>
      <c r="F324" s="14">
        <f t="shared" ref="F324:F325" si="49">E324-D324</f>
        <v>-0.39600000000000002</v>
      </c>
      <c r="G324" s="9">
        <f>IF(ISERROR(E324/D324-1)=TRUE,0,(E324/D324-1))</f>
        <v>-1</v>
      </c>
    </row>
    <row r="325" spans="2:7" ht="14">
      <c r="B325" s="53" t="s">
        <v>13</v>
      </c>
      <c r="C325" s="49" t="s">
        <v>9</v>
      </c>
      <c r="D325" s="18">
        <f>D$244</f>
        <v>0.156</v>
      </c>
      <c r="E325" s="22">
        <f>E$244</f>
        <v>0.156</v>
      </c>
      <c r="F325" s="20">
        <f t="shared" si="49"/>
        <v>0</v>
      </c>
      <c r="G325" s="21">
        <f>IF(ISERROR(E325/D325-1)=TRUE,0,(E325/D325-1))</f>
        <v>0</v>
      </c>
    </row>
    <row r="326" spans="2:7" ht="14">
      <c r="B326" s="52" t="s">
        <v>11</v>
      </c>
      <c r="C326" s="49"/>
      <c r="D326" s="7">
        <f>SUM(D323:D325)</f>
        <v>0.55200000000000005</v>
      </c>
      <c r="E326" s="16">
        <f>SUM(E323:E325)</f>
        <v>0.156</v>
      </c>
      <c r="F326" s="20"/>
      <c r="G326" s="21"/>
    </row>
    <row r="327" spans="2:7" ht="6.65" customHeight="1">
      <c r="B327" s="52"/>
      <c r="C327" s="49"/>
      <c r="D327" s="7"/>
      <c r="E327" s="16"/>
      <c r="F327" s="20"/>
      <c r="G327" s="21"/>
    </row>
    <row r="328" spans="2:7">
      <c r="B328" s="52" t="s">
        <v>14</v>
      </c>
      <c r="C328" s="49" t="s">
        <v>9</v>
      </c>
      <c r="D328" s="16">
        <f>D$247</f>
        <v>0.77800000000000002</v>
      </c>
      <c r="E328" s="16">
        <f>E$247</f>
        <v>0.77800000000000002</v>
      </c>
      <c r="F328" s="14">
        <f t="shared" ref="F328:F329" si="50">E328-D328</f>
        <v>0</v>
      </c>
      <c r="G328" s="9">
        <f>IF(ISERROR(E328/D328-1)=TRUE,0,(E328/D328-1))</f>
        <v>0</v>
      </c>
    </row>
    <row r="329" spans="2:7" ht="14">
      <c r="B329" s="52" t="s">
        <v>15</v>
      </c>
      <c r="C329" s="49" t="s">
        <v>9</v>
      </c>
      <c r="D329" s="25">
        <f>D$248</f>
        <v>-2.5000000000000001E-2</v>
      </c>
      <c r="E329" s="25">
        <f>E$248</f>
        <v>-2.5000000000000001E-2</v>
      </c>
      <c r="F329" s="20">
        <f t="shared" si="50"/>
        <v>0</v>
      </c>
      <c r="G329" s="21">
        <f>IF(ISERROR(E329/D329-1)=TRUE,0,(E329/D329-1))</f>
        <v>0</v>
      </c>
    </row>
    <row r="330" spans="2:7">
      <c r="B330" s="52" t="s">
        <v>11</v>
      </c>
      <c r="C330" s="49"/>
      <c r="D330" s="16">
        <f>SUM(D328:D329)</f>
        <v>0.753</v>
      </c>
      <c r="E330" s="16">
        <f>SUM(E328:E329)</f>
        <v>0.753</v>
      </c>
      <c r="F330" s="14">
        <f>SUM(F328:F329)</f>
        <v>0</v>
      </c>
      <c r="G330" s="9">
        <f>IF(ISERROR(E330/D330-1)=TRUE,0,(E330/D330-1))</f>
        <v>0</v>
      </c>
    </row>
    <row r="331" spans="2:7" ht="5.9" customHeight="1">
      <c r="B331" s="54"/>
      <c r="C331" s="49"/>
      <c r="D331" s="18"/>
      <c r="E331" s="22"/>
      <c r="F331" s="20"/>
      <c r="G331" s="21"/>
    </row>
    <row r="332" spans="2:7">
      <c r="B332" s="53" t="s">
        <v>16</v>
      </c>
      <c r="C332" s="49" t="s">
        <v>9</v>
      </c>
      <c r="D332" s="16">
        <f>D$251</f>
        <v>0.35500000000000004</v>
      </c>
      <c r="E332" s="16">
        <f>E$251</f>
        <v>0</v>
      </c>
      <c r="F332" s="14">
        <f t="shared" ref="F332" si="51">E332-D332</f>
        <v>-0.35500000000000004</v>
      </c>
      <c r="G332" s="9">
        <f>IF(ISERROR(E332/D332-1)=TRUE,0,(E332/D332-1))</f>
        <v>-1</v>
      </c>
    </row>
    <row r="333" spans="2:7" ht="5.9" customHeight="1">
      <c r="B333" s="54"/>
      <c r="C333" s="49"/>
      <c r="D333" s="7"/>
      <c r="E333" s="16"/>
      <c r="F333" s="14"/>
      <c r="G333" s="9"/>
    </row>
    <row r="334" spans="2:7">
      <c r="B334" s="55" t="s">
        <v>17</v>
      </c>
      <c r="C334" s="49" t="s">
        <v>9</v>
      </c>
      <c r="D334" s="7">
        <f>D320+D326</f>
        <v>8.6989999999999998</v>
      </c>
      <c r="E334" s="7">
        <f>E320+E326</f>
        <v>9.0904078834248132</v>
      </c>
      <c r="F334" s="14">
        <f>E334-D334</f>
        <v>0.39140788342481336</v>
      </c>
      <c r="G334" s="9">
        <f>IF(ISERROR(E334/D334-1)=TRUE,0,(E334/D334-1))</f>
        <v>4.4994583679137001E-2</v>
      </c>
    </row>
    <row r="335" spans="2:7" ht="14">
      <c r="B335" s="55" t="s">
        <v>18</v>
      </c>
      <c r="C335" s="49" t="s">
        <v>9</v>
      </c>
      <c r="D335" s="23">
        <f>D321+D330+D332</f>
        <v>4.6920000000000002</v>
      </c>
      <c r="E335" s="23">
        <f>E321+E330+E332</f>
        <v>4.1496603325170911</v>
      </c>
      <c r="F335" s="20">
        <f>E335-D335</f>
        <v>-0.54233966748290907</v>
      </c>
      <c r="G335" s="21">
        <f>IF(ISERROR(E335/D335-1)=TRUE,0,(E335/D335-1))</f>
        <v>-0.11558816442517239</v>
      </c>
    </row>
    <row r="336" spans="2:7" ht="13">
      <c r="B336" s="56" t="s">
        <v>23</v>
      </c>
      <c r="C336" s="49" t="s">
        <v>9</v>
      </c>
      <c r="D336" s="11">
        <f>D334+D335</f>
        <v>13.391</v>
      </c>
      <c r="E336" s="11">
        <f>E334+E335</f>
        <v>13.240068215941903</v>
      </c>
      <c r="F336" s="11">
        <f>F322+F326+F330+F332</f>
        <v>0.24506821594190459</v>
      </c>
      <c r="G336" s="24">
        <f>IF(ISERROR(E336/D336-1)=TRUE,0,(E336/D336-1))</f>
        <v>-1.127113614054942E-2</v>
      </c>
    </row>
    <row r="337" spans="2:7" ht="7" customHeight="1">
      <c r="B337" s="52"/>
      <c r="C337" s="49"/>
      <c r="D337" s="7"/>
      <c r="E337" s="16"/>
      <c r="F337" s="14"/>
      <c r="G337" s="9"/>
    </row>
    <row r="338" spans="2:7" ht="20">
      <c r="B338" s="46" t="s">
        <v>37</v>
      </c>
      <c r="C338" s="47"/>
      <c r="D338" s="4"/>
      <c r="E338" s="4"/>
      <c r="F338" s="5"/>
      <c r="G338" s="6"/>
    </row>
    <row r="339" spans="2:7">
      <c r="B339" s="52"/>
      <c r="C339" s="49"/>
      <c r="D339" s="7"/>
      <c r="E339" s="16"/>
      <c r="F339" s="14"/>
      <c r="G339" s="9"/>
    </row>
    <row r="340" spans="2:7" ht="14">
      <c r="B340" s="50" t="s">
        <v>5</v>
      </c>
      <c r="C340" s="49" t="s">
        <v>6</v>
      </c>
      <c r="D340" s="78">
        <f>D$235</f>
        <v>21.28</v>
      </c>
      <c r="E340" s="26">
        <f>E$235</f>
        <v>22.110801492287266</v>
      </c>
      <c r="F340" s="79">
        <f t="shared" ref="F340" si="52">E340-D340</f>
        <v>0.83080149228726441</v>
      </c>
      <c r="G340" s="24">
        <f>IF(ISERROR(E340/D340-1)=TRUE,0,(E340/D340-1))</f>
        <v>3.9041423509739825E-2</v>
      </c>
    </row>
    <row r="341" spans="2:7" ht="14">
      <c r="B341" s="51"/>
      <c r="C341" s="49"/>
      <c r="D341" s="13"/>
      <c r="E341" s="11"/>
      <c r="F341" s="14"/>
      <c r="G341" s="15"/>
    </row>
    <row r="342" spans="2:7" ht="14">
      <c r="B342" s="50" t="s">
        <v>31</v>
      </c>
      <c r="C342" s="49"/>
      <c r="D342" s="7"/>
      <c r="E342" s="16"/>
      <c r="F342" s="14"/>
      <c r="G342" s="15"/>
    </row>
    <row r="343" spans="2:7" ht="14">
      <c r="B343" s="50" t="s">
        <v>22</v>
      </c>
      <c r="C343" s="49"/>
      <c r="D343" s="7"/>
      <c r="E343" s="16"/>
      <c r="F343" s="14"/>
      <c r="G343" s="15"/>
    </row>
    <row r="344" spans="2:7">
      <c r="B344" s="52" t="s">
        <v>8</v>
      </c>
      <c r="C344" s="49" t="s">
        <v>9</v>
      </c>
      <c r="D344" s="7">
        <f>D$239</f>
        <v>8.1470000000000002</v>
      </c>
      <c r="E344" s="16">
        <f>E$239</f>
        <v>8.9344078834248126</v>
      </c>
      <c r="F344" s="14">
        <f t="shared" ref="F344:F346" si="53">E344-D344</f>
        <v>0.78740788342481238</v>
      </c>
      <c r="G344" s="9">
        <f>IF(ISERROR(E344/D344-1)=TRUE,0,(E344/D344-1))</f>
        <v>9.6650040926084646E-2</v>
      </c>
    </row>
    <row r="345" spans="2:7" ht="14">
      <c r="B345" s="53" t="s">
        <v>10</v>
      </c>
      <c r="C345" s="49" t="s">
        <v>9</v>
      </c>
      <c r="D345" s="18">
        <v>136.45699999999999</v>
      </c>
      <c r="E345" s="22">
        <v>144.55160139612374</v>
      </c>
      <c r="F345" s="20">
        <f t="shared" si="53"/>
        <v>8.0946013961237497</v>
      </c>
      <c r="G345" s="21">
        <f>IF(ISERROR(E345/D345-1)=TRUE,0,(E345/D345-1))</f>
        <v>5.9319795951279453E-2</v>
      </c>
    </row>
    <row r="346" spans="2:7">
      <c r="B346" s="52" t="s">
        <v>11</v>
      </c>
      <c r="C346" s="49"/>
      <c r="D346" s="7">
        <f>SUM(D342:D345)</f>
        <v>144.60399999999998</v>
      </c>
      <c r="E346" s="16">
        <f>SUM(E344:E345)</f>
        <v>153.48600927954857</v>
      </c>
      <c r="F346" s="14">
        <f t="shared" si="53"/>
        <v>8.8820092795485834</v>
      </c>
      <c r="G346" s="9">
        <f>IF(ISERROR(E346/D346-1)=TRUE,0,(E346/D346-1))</f>
        <v>6.1422984699929462E-2</v>
      </c>
    </row>
    <row r="347" spans="2:7" ht="5.15" customHeight="1">
      <c r="B347" s="52"/>
      <c r="C347" s="49"/>
      <c r="D347" s="7"/>
      <c r="E347" s="16"/>
      <c r="F347" s="14"/>
      <c r="G347" s="9"/>
    </row>
    <row r="348" spans="2:7">
      <c r="B348" s="53" t="s">
        <v>12</v>
      </c>
      <c r="C348" s="49" t="s">
        <v>9</v>
      </c>
      <c r="D348" s="7">
        <f>D$243</f>
        <v>0.39600000000000002</v>
      </c>
      <c r="E348" s="16">
        <f>E$243</f>
        <v>0</v>
      </c>
      <c r="F348" s="14">
        <f t="shared" ref="F348:F350" si="54">E348-D348</f>
        <v>-0.39600000000000002</v>
      </c>
      <c r="G348" s="9">
        <f>IF(ISERROR(E348/D348-1)=TRUE,0,(E348/D348-1))</f>
        <v>-1</v>
      </c>
    </row>
    <row r="349" spans="2:7" ht="14">
      <c r="B349" s="53" t="s">
        <v>13</v>
      </c>
      <c r="C349" s="49" t="s">
        <v>9</v>
      </c>
      <c r="D349" s="18">
        <f>D$244</f>
        <v>0.156</v>
      </c>
      <c r="E349" s="22">
        <f>E$244</f>
        <v>0.156</v>
      </c>
      <c r="F349" s="20">
        <f t="shared" si="54"/>
        <v>0</v>
      </c>
      <c r="G349" s="21">
        <f>IF(ISERROR(E349/D349-1)=TRUE,0,(E349/D349-1))</f>
        <v>0</v>
      </c>
    </row>
    <row r="350" spans="2:7">
      <c r="B350" s="52" t="s">
        <v>11</v>
      </c>
      <c r="C350" s="49"/>
      <c r="D350" s="7">
        <f>SUM(D347:D349)</f>
        <v>0.55200000000000005</v>
      </c>
      <c r="E350" s="16">
        <f>SUM(E347:E349)</f>
        <v>0.156</v>
      </c>
      <c r="F350" s="14">
        <f t="shared" si="54"/>
        <v>-0.39600000000000002</v>
      </c>
      <c r="G350" s="9">
        <f>IF(ISERROR(E350/D350-1)=TRUE,0,(E350/D350-1))</f>
        <v>-0.71739130434782616</v>
      </c>
    </row>
    <row r="351" spans="2:7" ht="5.15" customHeight="1">
      <c r="B351" s="52"/>
      <c r="C351" s="49"/>
      <c r="D351" s="7"/>
      <c r="E351" s="16"/>
      <c r="F351" s="14"/>
      <c r="G351" s="9"/>
    </row>
    <row r="352" spans="2:7">
      <c r="B352" s="52" t="s">
        <v>14</v>
      </c>
      <c r="C352" s="49" t="s">
        <v>9</v>
      </c>
      <c r="D352" s="16">
        <f>D$247</f>
        <v>0.77800000000000002</v>
      </c>
      <c r="E352" s="16">
        <f>E$247</f>
        <v>0.77800000000000002</v>
      </c>
      <c r="F352" s="14">
        <f t="shared" ref="F352:F353" si="55">E352-D352</f>
        <v>0</v>
      </c>
      <c r="G352" s="9">
        <f>IF(ISERROR(E352/D352-1)=TRUE,0,(E352/D352-1))</f>
        <v>0</v>
      </c>
    </row>
    <row r="353" spans="2:7" ht="14">
      <c r="B353" s="52" t="s">
        <v>15</v>
      </c>
      <c r="C353" s="49" t="s">
        <v>9</v>
      </c>
      <c r="D353" s="25">
        <f>D$248</f>
        <v>-2.5000000000000001E-2</v>
      </c>
      <c r="E353" s="25">
        <f>E$248</f>
        <v>-2.5000000000000001E-2</v>
      </c>
      <c r="F353" s="20">
        <f t="shared" si="55"/>
        <v>0</v>
      </c>
      <c r="G353" s="21">
        <f>IF(ISERROR(E353/D353-1)=TRUE,0,(E353/D353-1))</f>
        <v>0</v>
      </c>
    </row>
    <row r="354" spans="2:7">
      <c r="B354" s="52" t="s">
        <v>11</v>
      </c>
      <c r="C354" s="49"/>
      <c r="D354" s="16">
        <f>SUM(D352:D353)</f>
        <v>0.753</v>
      </c>
      <c r="E354" s="16">
        <f>SUM(E352:E353)</f>
        <v>0.753</v>
      </c>
      <c r="F354" s="14">
        <f>SUM(F352:F353)</f>
        <v>0</v>
      </c>
      <c r="G354" s="9">
        <f>IF(ISERROR(E354/D354-1)=TRUE,0,(E354/D354-1))</f>
        <v>0</v>
      </c>
    </row>
    <row r="355" spans="2:7" ht="3.65" customHeight="1">
      <c r="B355" s="54"/>
      <c r="C355" s="49"/>
      <c r="D355" s="18"/>
      <c r="E355" s="22"/>
      <c r="F355" s="20"/>
      <c r="G355" s="21"/>
    </row>
    <row r="356" spans="2:7">
      <c r="B356" s="53" t="s">
        <v>16</v>
      </c>
      <c r="C356" s="49" t="s">
        <v>9</v>
      </c>
      <c r="D356" s="16">
        <f>D$251</f>
        <v>0.35500000000000004</v>
      </c>
      <c r="E356" s="16">
        <f>E$251</f>
        <v>0</v>
      </c>
      <c r="F356" s="14">
        <f t="shared" ref="F356" si="56">E356-D356</f>
        <v>-0.35500000000000004</v>
      </c>
      <c r="G356" s="9">
        <f>IF(ISERROR(E356/D356-1)=TRUE,0,(E356/D356-1))</f>
        <v>-1</v>
      </c>
    </row>
    <row r="357" spans="2:7" ht="4.4000000000000004" customHeight="1">
      <c r="B357" s="54"/>
      <c r="C357" s="49"/>
      <c r="D357" s="7"/>
      <c r="E357" s="16"/>
      <c r="F357" s="14"/>
      <c r="G357" s="9"/>
    </row>
    <row r="358" spans="2:7">
      <c r="B358" s="55" t="s">
        <v>17</v>
      </c>
      <c r="C358" s="49" t="s">
        <v>9</v>
      </c>
      <c r="D358" s="7">
        <f>D344+D350</f>
        <v>8.6989999999999998</v>
      </c>
      <c r="E358" s="7">
        <f>E344+E350</f>
        <v>9.0904078834248132</v>
      </c>
      <c r="F358" s="14">
        <f>E358-D358</f>
        <v>0.39140788342481336</v>
      </c>
      <c r="G358" s="9">
        <f>IF(ISERROR(E358/D358-1)=TRUE,0,(E358/D358-1))</f>
        <v>4.4994583679137001E-2</v>
      </c>
    </row>
    <row r="359" spans="2:7" ht="14">
      <c r="B359" s="55" t="s">
        <v>18</v>
      </c>
      <c r="C359" s="49" t="s">
        <v>9</v>
      </c>
      <c r="D359" s="23">
        <f>D345+D354+D356</f>
        <v>137.56499999999997</v>
      </c>
      <c r="E359" s="23">
        <f>E345+E354+E356</f>
        <v>145.30460139612373</v>
      </c>
      <c r="F359" s="20">
        <f>E359-D359</f>
        <v>7.73960139612376</v>
      </c>
      <c r="G359" s="21">
        <f>IF(ISERROR(E359/D359-1)=TRUE,0,(E359/D359-1))</f>
        <v>5.6261413848898822E-2</v>
      </c>
    </row>
    <row r="360" spans="2:7" ht="13">
      <c r="B360" s="56" t="s">
        <v>23</v>
      </c>
      <c r="C360" s="49" t="s">
        <v>9</v>
      </c>
      <c r="D360" s="11">
        <f>D358+D359</f>
        <v>146.26399999999998</v>
      </c>
      <c r="E360" s="11">
        <f>E358+E359</f>
        <v>154.39500927954853</v>
      </c>
      <c r="F360" s="11">
        <f>F346+F350+F354+F356</f>
        <v>8.1310092795485822</v>
      </c>
      <c r="G360" s="24">
        <f>IF(ISERROR(E360/D360-1)=TRUE,0,(E360/D360-1))</f>
        <v>5.5591323083934219E-2</v>
      </c>
    </row>
    <row r="361" spans="2:7" ht="13">
      <c r="B361" s="56"/>
      <c r="C361" s="49"/>
      <c r="D361" s="13"/>
      <c r="E361" s="11"/>
      <c r="F361" s="12"/>
      <c r="G361" s="24"/>
    </row>
    <row r="362" spans="2:7" ht="14">
      <c r="B362" s="50" t="s">
        <v>38</v>
      </c>
      <c r="C362" s="49"/>
      <c r="D362" s="7"/>
      <c r="E362" s="16"/>
      <c r="F362" s="14"/>
      <c r="G362" s="15"/>
    </row>
    <row r="363" spans="2:7">
      <c r="B363" s="52" t="s">
        <v>8</v>
      </c>
      <c r="C363" s="49" t="s">
        <v>9</v>
      </c>
      <c r="D363" s="7">
        <f>D$239</f>
        <v>8.1470000000000002</v>
      </c>
      <c r="E363" s="16">
        <f>E$239</f>
        <v>8.9344078834248126</v>
      </c>
      <c r="F363" s="14">
        <f t="shared" ref="F363:F365" si="57">E363-D363</f>
        <v>0.78740788342481238</v>
      </c>
      <c r="G363" s="9">
        <f>IF(ISERROR(E363/D363-1)=TRUE,0,(E363/D363-1))</f>
        <v>9.6650040926084646E-2</v>
      </c>
    </row>
    <row r="364" spans="2:7" ht="14">
      <c r="B364" s="53" t="s">
        <v>10</v>
      </c>
      <c r="C364" s="49" t="s">
        <v>9</v>
      </c>
      <c r="D364" s="18">
        <v>7.3380000000000001</v>
      </c>
      <c r="E364" s="22">
        <v>7.7732886626904891</v>
      </c>
      <c r="F364" s="20">
        <f t="shared" si="57"/>
        <v>0.43528866269048905</v>
      </c>
      <c r="G364" s="21">
        <f>IF(ISERROR(E364/D364-1)=TRUE,0,(E364/D364-1))</f>
        <v>5.9319795951279453E-2</v>
      </c>
    </row>
    <row r="365" spans="2:7">
      <c r="B365" s="52" t="s">
        <v>11</v>
      </c>
      <c r="C365" s="49"/>
      <c r="D365" s="7">
        <f>SUM(D362:D364)</f>
        <v>15.484999999999999</v>
      </c>
      <c r="E365" s="16">
        <f>SUM(E362:E364)</f>
        <v>16.707696546115301</v>
      </c>
      <c r="F365" s="14">
        <f t="shared" si="57"/>
        <v>1.2226965461153014</v>
      </c>
      <c r="G365" s="9">
        <f>IF(ISERROR(E365/D365-1)=TRUE,0,(E365/D365-1))</f>
        <v>7.8960061098824808E-2</v>
      </c>
    </row>
    <row r="366" spans="2:7" ht="5.15" customHeight="1">
      <c r="B366" s="52"/>
      <c r="C366" s="49"/>
      <c r="D366" s="7"/>
      <c r="E366" s="16"/>
      <c r="F366" s="14"/>
      <c r="G366" s="9"/>
    </row>
    <row r="367" spans="2:7">
      <c r="B367" s="53" t="s">
        <v>12</v>
      </c>
      <c r="C367" s="49" t="s">
        <v>9</v>
      </c>
      <c r="D367" s="7">
        <f>D$243</f>
        <v>0.39600000000000002</v>
      </c>
      <c r="E367" s="16">
        <f>E$243</f>
        <v>0</v>
      </c>
      <c r="F367" s="14">
        <f t="shared" ref="F367:F369" si="58">E367-D367</f>
        <v>-0.39600000000000002</v>
      </c>
      <c r="G367" s="9">
        <f>IF(ISERROR(E367/D367-1)=TRUE,0,(E367/D367-1))</f>
        <v>-1</v>
      </c>
    </row>
    <row r="368" spans="2:7" ht="14">
      <c r="B368" s="53" t="s">
        <v>13</v>
      </c>
      <c r="C368" s="49" t="s">
        <v>9</v>
      </c>
      <c r="D368" s="18">
        <f>D$244</f>
        <v>0.156</v>
      </c>
      <c r="E368" s="22">
        <f>E$244</f>
        <v>0.156</v>
      </c>
      <c r="F368" s="20">
        <f t="shared" si="58"/>
        <v>0</v>
      </c>
      <c r="G368" s="21">
        <f>IF(ISERROR(E368/D368-1)=TRUE,0,(E368/D368-1))</f>
        <v>0</v>
      </c>
    </row>
    <row r="369" spans="2:7">
      <c r="B369" s="52" t="s">
        <v>11</v>
      </c>
      <c r="C369" s="49"/>
      <c r="D369" s="7">
        <f>SUM(D366:D368)</f>
        <v>0.55200000000000005</v>
      </c>
      <c r="E369" s="16">
        <f>SUM(E366:E368)</f>
        <v>0.156</v>
      </c>
      <c r="F369" s="14">
        <f t="shared" si="58"/>
        <v>-0.39600000000000002</v>
      </c>
      <c r="G369" s="9">
        <f>IF(ISERROR(E369/D369-1)=TRUE,0,(E369/D369-1))</f>
        <v>-0.71739130434782616</v>
      </c>
    </row>
    <row r="370" spans="2:7" ht="5.15" customHeight="1">
      <c r="B370" s="52"/>
      <c r="C370" s="49"/>
      <c r="D370" s="7"/>
      <c r="E370" s="16"/>
      <c r="F370" s="14"/>
      <c r="G370" s="9"/>
    </row>
    <row r="371" spans="2:7">
      <c r="B371" s="52" t="s">
        <v>14</v>
      </c>
      <c r="C371" s="49" t="s">
        <v>9</v>
      </c>
      <c r="D371" s="16">
        <f>D$247</f>
        <v>0.77800000000000002</v>
      </c>
      <c r="E371" s="16">
        <f>E$247</f>
        <v>0.77800000000000002</v>
      </c>
      <c r="F371" s="14">
        <f t="shared" ref="F371:F372" si="59">E371-D371</f>
        <v>0</v>
      </c>
      <c r="G371" s="9">
        <f>IF(ISERROR(E371/D371-1)=TRUE,0,(E371/D371-1))</f>
        <v>0</v>
      </c>
    </row>
    <row r="372" spans="2:7" ht="14">
      <c r="B372" s="52" t="s">
        <v>15</v>
      </c>
      <c r="C372" s="49" t="s">
        <v>9</v>
      </c>
      <c r="D372" s="25">
        <f>D$248</f>
        <v>-2.5000000000000001E-2</v>
      </c>
      <c r="E372" s="25">
        <f>E$248</f>
        <v>-2.5000000000000001E-2</v>
      </c>
      <c r="F372" s="20">
        <f t="shared" si="59"/>
        <v>0</v>
      </c>
      <c r="G372" s="21">
        <f>IF(ISERROR(E372/D372-1)=TRUE,0,(E372/D372-1))</f>
        <v>0</v>
      </c>
    </row>
    <row r="373" spans="2:7">
      <c r="B373" s="52" t="s">
        <v>11</v>
      </c>
      <c r="C373" s="49"/>
      <c r="D373" s="16">
        <f>SUM(D371:D372)</f>
        <v>0.753</v>
      </c>
      <c r="E373" s="16">
        <f>SUM(E371:E372)</f>
        <v>0.753</v>
      </c>
      <c r="F373" s="14">
        <f>SUM(F371:F372)</f>
        <v>0</v>
      </c>
      <c r="G373" s="9">
        <f>IF(ISERROR(E373/D373-1)=TRUE,0,(E373/D373-1))</f>
        <v>0</v>
      </c>
    </row>
    <row r="374" spans="2:7" ht="4.4000000000000004" customHeight="1">
      <c r="B374" s="54"/>
      <c r="C374" s="49"/>
      <c r="D374" s="18"/>
      <c r="E374" s="22"/>
      <c r="F374" s="20"/>
      <c r="G374" s="21"/>
    </row>
    <row r="375" spans="2:7">
      <c r="B375" s="53" t="s">
        <v>16</v>
      </c>
      <c r="C375" s="49" t="s">
        <v>9</v>
      </c>
      <c r="D375" s="16">
        <f>D$251</f>
        <v>0.35500000000000004</v>
      </c>
      <c r="E375" s="16">
        <f>E$251</f>
        <v>0</v>
      </c>
      <c r="F375" s="14">
        <f t="shared" ref="F375" si="60">E375-D375</f>
        <v>-0.35500000000000004</v>
      </c>
      <c r="G375" s="9">
        <f>IF(ISERROR(E375/D375-1)=TRUE,0,(E375/D375-1))</f>
        <v>-1</v>
      </c>
    </row>
    <row r="376" spans="2:7" ht="7.4" customHeight="1">
      <c r="B376" s="54"/>
      <c r="C376" s="49"/>
      <c r="D376" s="7"/>
      <c r="E376" s="16"/>
      <c r="F376" s="14"/>
      <c r="G376" s="9"/>
    </row>
    <row r="377" spans="2:7">
      <c r="B377" s="55" t="s">
        <v>17</v>
      </c>
      <c r="C377" s="49" t="s">
        <v>9</v>
      </c>
      <c r="D377" s="7">
        <f>D363+D369</f>
        <v>8.6989999999999998</v>
      </c>
      <c r="E377" s="7">
        <f>E363+E369</f>
        <v>9.0904078834248132</v>
      </c>
      <c r="F377" s="14">
        <f>E377-D377</f>
        <v>0.39140788342481336</v>
      </c>
      <c r="G377" s="9">
        <f>IF(ISERROR(E377/D377-1)=TRUE,0,(E377/D377-1))</f>
        <v>4.4994583679137001E-2</v>
      </c>
    </row>
    <row r="378" spans="2:7" ht="14">
      <c r="B378" s="55" t="s">
        <v>18</v>
      </c>
      <c r="C378" s="49" t="s">
        <v>9</v>
      </c>
      <c r="D378" s="23">
        <f>D364+D373+D375</f>
        <v>8.4459999999999997</v>
      </c>
      <c r="E378" s="23">
        <f>E364+E373+E375</f>
        <v>8.5262886626904884</v>
      </c>
      <c r="F378" s="20">
        <f>E378-D378</f>
        <v>8.0288662690488621E-2</v>
      </c>
      <c r="G378" s="21">
        <f>IF(ISERROR(E378/D378-1)=TRUE,0,(E378/D378-1))</f>
        <v>9.5061168234060744E-3</v>
      </c>
    </row>
    <row r="379" spans="2:7" ht="13">
      <c r="B379" s="56" t="s">
        <v>23</v>
      </c>
      <c r="C379" s="49" t="s">
        <v>9</v>
      </c>
      <c r="D379" s="11">
        <f>D377+D378</f>
        <v>17.145</v>
      </c>
      <c r="E379" s="11">
        <f>E377+E378</f>
        <v>17.6166965461153</v>
      </c>
      <c r="F379" s="11">
        <f>F365+F369+F373+F375</f>
        <v>0.47169654611530137</v>
      </c>
      <c r="G379" s="24">
        <f>IF(ISERROR(E379/D379-1)=TRUE,0,(E379/D379-1))</f>
        <v>2.7512192832621851E-2</v>
      </c>
    </row>
    <row r="380" spans="2:7" ht="13">
      <c r="B380" s="56"/>
      <c r="C380" s="49"/>
      <c r="D380" s="13"/>
      <c r="E380" s="11"/>
      <c r="F380" s="12"/>
      <c r="G380" s="24"/>
    </row>
    <row r="381" spans="2:7" ht="14">
      <c r="B381" s="50" t="s">
        <v>39</v>
      </c>
      <c r="C381" s="49"/>
      <c r="D381" s="7"/>
      <c r="E381" s="16"/>
      <c r="F381" s="14"/>
      <c r="G381" s="15"/>
    </row>
    <row r="382" spans="2:7">
      <c r="B382" s="52" t="s">
        <v>8</v>
      </c>
      <c r="C382" s="49" t="s">
        <v>9</v>
      </c>
      <c r="D382" s="7">
        <f>D$239</f>
        <v>8.1470000000000002</v>
      </c>
      <c r="E382" s="16">
        <f>E$239</f>
        <v>8.9344078834248126</v>
      </c>
      <c r="F382" s="14">
        <f t="shared" ref="F382:F384" si="61">E382-D382</f>
        <v>0.78740788342481238</v>
      </c>
      <c r="G382" s="9">
        <f>IF(ISERROR(E382/D382-1)=TRUE,0,(E382/D382-1))</f>
        <v>9.6650040926084646E-2</v>
      </c>
    </row>
    <row r="383" spans="2:7" ht="14">
      <c r="B383" s="53" t="s">
        <v>10</v>
      </c>
      <c r="C383" s="49" t="s">
        <v>9</v>
      </c>
      <c r="D383" s="18">
        <v>5.9929999999999994</v>
      </c>
      <c r="E383" s="22">
        <v>6.3485035371360174</v>
      </c>
      <c r="F383" s="20">
        <f t="shared" si="61"/>
        <v>0.35550353713601801</v>
      </c>
      <c r="G383" s="21">
        <f>IF(ISERROR(E383/D383-1)=TRUE,0,(E383/D383-1))</f>
        <v>5.9319795951279453E-2</v>
      </c>
    </row>
    <row r="384" spans="2:7">
      <c r="B384" s="52" t="s">
        <v>11</v>
      </c>
      <c r="C384" s="49"/>
      <c r="D384" s="7">
        <f>SUM(D381:D383)</f>
        <v>14.14</v>
      </c>
      <c r="E384" s="16">
        <f>SUM(E381:E383)</f>
        <v>15.282911420560829</v>
      </c>
      <c r="F384" s="14">
        <f t="shared" si="61"/>
        <v>1.1429114205608286</v>
      </c>
      <c r="G384" s="9">
        <f>IF(ISERROR(E384/D384-1)=TRUE,0,(E384/D384-1))</f>
        <v>8.082824756441509E-2</v>
      </c>
    </row>
    <row r="385" spans="1:7" ht="5.9" customHeight="1">
      <c r="B385" s="52"/>
      <c r="C385" s="49"/>
      <c r="D385" s="7"/>
      <c r="E385" s="16"/>
      <c r="F385" s="14"/>
      <c r="G385" s="9"/>
    </row>
    <row r="386" spans="1:7">
      <c r="B386" s="53" t="s">
        <v>12</v>
      </c>
      <c r="C386" s="49" t="s">
        <v>9</v>
      </c>
      <c r="D386" s="7">
        <f>D$243</f>
        <v>0.39600000000000002</v>
      </c>
      <c r="E386" s="16">
        <f>E$243</f>
        <v>0</v>
      </c>
      <c r="F386" s="14">
        <f t="shared" ref="F386:F388" si="62">E386-D386</f>
        <v>-0.39600000000000002</v>
      </c>
      <c r="G386" s="9">
        <f>IF(ISERROR(E386/D386-1)=TRUE,0,(E386/D386-1))</f>
        <v>-1</v>
      </c>
    </row>
    <row r="387" spans="1:7" ht="14">
      <c r="B387" s="53" t="s">
        <v>13</v>
      </c>
      <c r="C387" s="49" t="s">
        <v>9</v>
      </c>
      <c r="D387" s="18">
        <f>D$244</f>
        <v>0.156</v>
      </c>
      <c r="E387" s="22">
        <f>E$244</f>
        <v>0.156</v>
      </c>
      <c r="F387" s="20">
        <f t="shared" si="62"/>
        <v>0</v>
      </c>
      <c r="G387" s="21">
        <f>IF(ISERROR(E387/D387-1)=TRUE,0,(E387/D387-1))</f>
        <v>0</v>
      </c>
    </row>
    <row r="388" spans="1:7">
      <c r="B388" s="52" t="s">
        <v>11</v>
      </c>
      <c r="C388" s="49"/>
      <c r="D388" s="7">
        <f>SUM(D385:D387)</f>
        <v>0.55200000000000005</v>
      </c>
      <c r="E388" s="16">
        <f>SUM(E385:E387)</f>
        <v>0.156</v>
      </c>
      <c r="F388" s="14">
        <f t="shared" si="62"/>
        <v>-0.39600000000000002</v>
      </c>
      <c r="G388" s="9">
        <f>IF(ISERROR(E388/D388-1)=TRUE,0,(E388/D388-1))</f>
        <v>-0.71739130434782616</v>
      </c>
    </row>
    <row r="389" spans="1:7">
      <c r="B389" s="52"/>
      <c r="C389" s="49"/>
      <c r="D389" s="7"/>
      <c r="E389" s="16"/>
      <c r="F389" s="14"/>
      <c r="G389" s="9"/>
    </row>
    <row r="390" spans="1:7">
      <c r="B390" s="52" t="s">
        <v>14</v>
      </c>
      <c r="C390" s="49" t="s">
        <v>9</v>
      </c>
      <c r="D390" s="16">
        <f>D$247</f>
        <v>0.77800000000000002</v>
      </c>
      <c r="E390" s="16">
        <f>E$247</f>
        <v>0.77800000000000002</v>
      </c>
      <c r="F390" s="14">
        <f t="shared" ref="F390:F391" si="63">E390-D390</f>
        <v>0</v>
      </c>
      <c r="G390" s="9">
        <f>IF(ISERROR(E390/D390-1)=TRUE,0,(E390/D390-1))</f>
        <v>0</v>
      </c>
    </row>
    <row r="391" spans="1:7" ht="14">
      <c r="B391" s="52" t="s">
        <v>15</v>
      </c>
      <c r="C391" s="49" t="s">
        <v>9</v>
      </c>
      <c r="D391" s="25">
        <f>D$248</f>
        <v>-2.5000000000000001E-2</v>
      </c>
      <c r="E391" s="25">
        <f>E$248</f>
        <v>-2.5000000000000001E-2</v>
      </c>
      <c r="F391" s="20">
        <f t="shared" si="63"/>
        <v>0</v>
      </c>
      <c r="G391" s="21">
        <f>IF(ISERROR(E391/D391-1)=TRUE,0,(E391/D391-1))</f>
        <v>0</v>
      </c>
    </row>
    <row r="392" spans="1:7">
      <c r="B392" s="52" t="s">
        <v>11</v>
      </c>
      <c r="C392" s="49"/>
      <c r="D392" s="16">
        <f>SUM(D390:D391)</f>
        <v>0.753</v>
      </c>
      <c r="E392" s="16">
        <f>SUM(E390:E391)</f>
        <v>0.753</v>
      </c>
      <c r="F392" s="14">
        <f>SUM(F390:F391)</f>
        <v>0</v>
      </c>
      <c r="G392" s="9">
        <f>IF(ISERROR(E392/D392-1)=TRUE,0,(E392/D392-1))</f>
        <v>0</v>
      </c>
    </row>
    <row r="393" spans="1:7" ht="5.15" customHeight="1">
      <c r="B393" s="54"/>
      <c r="C393" s="49"/>
      <c r="D393" s="18"/>
      <c r="E393" s="22"/>
      <c r="F393" s="20"/>
      <c r="G393" s="21"/>
    </row>
    <row r="394" spans="1:7">
      <c r="B394" s="53" t="s">
        <v>16</v>
      </c>
      <c r="C394" s="49" t="s">
        <v>9</v>
      </c>
      <c r="D394" s="16">
        <f>D$251</f>
        <v>0.35500000000000004</v>
      </c>
      <c r="E394" s="16">
        <f>E$251</f>
        <v>0</v>
      </c>
      <c r="F394" s="14">
        <f t="shared" ref="F394" si="64">E394-D394</f>
        <v>-0.35500000000000004</v>
      </c>
      <c r="G394" s="9">
        <f>IF(ISERROR(E394/D394-1)=TRUE,0,(E394/D394-1))</f>
        <v>-1</v>
      </c>
    </row>
    <row r="395" spans="1:7" ht="4.4000000000000004" customHeight="1">
      <c r="B395" s="54"/>
      <c r="C395" s="49"/>
      <c r="D395" s="7"/>
      <c r="E395" s="16"/>
      <c r="F395" s="14"/>
      <c r="G395" s="9"/>
    </row>
    <row r="396" spans="1:7">
      <c r="B396" s="55" t="s">
        <v>17</v>
      </c>
      <c r="C396" s="49" t="s">
        <v>9</v>
      </c>
      <c r="D396" s="7">
        <f>D382+D388</f>
        <v>8.6989999999999998</v>
      </c>
      <c r="E396" s="7">
        <f>E382+E388</f>
        <v>9.0904078834248132</v>
      </c>
      <c r="F396" s="14">
        <f>E396-D396</f>
        <v>0.39140788342481336</v>
      </c>
      <c r="G396" s="9">
        <f>IF(ISERROR(E396/D396-1)=TRUE,0,(E396/D396-1))</f>
        <v>4.4994583679137001E-2</v>
      </c>
    </row>
    <row r="397" spans="1:7" ht="14">
      <c r="B397" s="55" t="s">
        <v>18</v>
      </c>
      <c r="C397" s="49" t="s">
        <v>9</v>
      </c>
      <c r="D397" s="23">
        <f>D383+D392+D394</f>
        <v>7.101</v>
      </c>
      <c r="E397" s="23">
        <f>E383+E392+E394</f>
        <v>7.1015035371360176</v>
      </c>
      <c r="F397" s="20">
        <f>E397-D397</f>
        <v>5.0353713601758443E-4</v>
      </c>
      <c r="G397" s="21">
        <f>IF(ISERROR(E397/D397-1)=TRUE,0,(E397/D397-1))</f>
        <v>7.0910735955109772E-5</v>
      </c>
    </row>
    <row r="398" spans="1:7" ht="10.5" customHeight="1">
      <c r="B398" s="56" t="s">
        <v>23</v>
      </c>
      <c r="C398" s="49" t="s">
        <v>9</v>
      </c>
      <c r="D398" s="11">
        <f>D396+D397</f>
        <v>15.8</v>
      </c>
      <c r="E398" s="11">
        <f>E396+E397</f>
        <v>16.191911420560832</v>
      </c>
      <c r="F398" s="11">
        <f>F384+F388+F392+F394</f>
        <v>0.39191142056082856</v>
      </c>
      <c r="G398" s="24">
        <f>IF(ISERROR(E398/D398-1)=TRUE,0,(E398/D398-1))</f>
        <v>2.4804520288660203E-2</v>
      </c>
    </row>
    <row r="399" spans="1:7" ht="6.65" customHeight="1">
      <c r="B399" s="56"/>
      <c r="C399" s="49"/>
      <c r="D399" s="11"/>
      <c r="E399" s="11"/>
      <c r="F399" s="11"/>
      <c r="G399" s="24"/>
    </row>
    <row r="400" spans="1:7" ht="32.9" customHeight="1">
      <c r="A400" s="60"/>
      <c r="B400" s="46" t="s">
        <v>40</v>
      </c>
      <c r="C400" s="47"/>
      <c r="D400" s="4"/>
      <c r="E400" s="4"/>
      <c r="F400" s="5"/>
      <c r="G400" s="6"/>
    </row>
    <row r="401" spans="1:7" ht="7.4" customHeight="1">
      <c r="A401" s="60"/>
      <c r="B401" s="48"/>
      <c r="C401" s="49"/>
      <c r="D401" s="7"/>
      <c r="E401" s="7"/>
      <c r="F401" s="8"/>
      <c r="G401" s="9"/>
    </row>
    <row r="402" spans="1:7" ht="14">
      <c r="B402" s="57" t="s">
        <v>41</v>
      </c>
      <c r="C402" s="49" t="s">
        <v>42</v>
      </c>
      <c r="D402" s="13">
        <v>10.553839999999999</v>
      </c>
      <c r="E402" s="11">
        <v>9.8268769293999672</v>
      </c>
      <c r="F402" s="27">
        <f t="shared" si="33"/>
        <v>-0.72696307060003207</v>
      </c>
      <c r="G402" s="24">
        <f>IF(ISERROR(E402/D402-1)=TRUE,0,(E402/D402-1))</f>
        <v>-6.8881380672819792E-2</v>
      </c>
    </row>
    <row r="403" spans="1:7" ht="5.9" customHeight="1">
      <c r="B403" s="53"/>
      <c r="C403" s="49"/>
      <c r="D403" s="13"/>
      <c r="E403" s="11"/>
      <c r="F403" s="14"/>
      <c r="G403" s="15"/>
    </row>
    <row r="404" spans="1:7" ht="14">
      <c r="B404" s="57" t="s">
        <v>43</v>
      </c>
      <c r="C404" s="49" t="s">
        <v>44</v>
      </c>
      <c r="D404" s="10">
        <v>-32</v>
      </c>
      <c r="E404" s="28">
        <v>-32</v>
      </c>
      <c r="F404" s="27">
        <f t="shared" ref="F404" si="65">E404-D404</f>
        <v>0</v>
      </c>
      <c r="G404" s="24">
        <f>IF(ISERROR(E404/D404-1)=TRUE,0,(E404/D404-1))</f>
        <v>0</v>
      </c>
    </row>
    <row r="405" spans="1:7" ht="8.9" customHeight="1">
      <c r="B405" s="53"/>
      <c r="C405" s="49"/>
      <c r="D405" s="13"/>
      <c r="E405" s="13"/>
      <c r="F405" s="8"/>
      <c r="G405" s="9"/>
    </row>
    <row r="406" spans="1:7" ht="14">
      <c r="B406" s="50" t="s">
        <v>7</v>
      </c>
      <c r="C406" s="49"/>
      <c r="D406" s="13"/>
      <c r="E406" s="11"/>
      <c r="F406" s="14"/>
      <c r="G406" s="15"/>
    </row>
    <row r="407" spans="1:7" ht="14">
      <c r="B407" s="57" t="s">
        <v>45</v>
      </c>
      <c r="C407" s="49"/>
      <c r="D407" s="7"/>
      <c r="E407" s="16"/>
      <c r="F407" s="14"/>
      <c r="G407" s="15"/>
    </row>
    <row r="408" spans="1:7">
      <c r="B408" s="52" t="s">
        <v>8</v>
      </c>
      <c r="C408" s="49" t="s">
        <v>9</v>
      </c>
      <c r="D408" s="7">
        <v>8.0220000000000002</v>
      </c>
      <c r="E408" s="16">
        <v>8.785774519614268</v>
      </c>
      <c r="F408" s="14">
        <f t="shared" si="33"/>
        <v>0.76377451961426779</v>
      </c>
      <c r="G408" s="9">
        <f>IF(ISERROR(E408/D408-1)=TRUE,0,(E408/D408-1))</f>
        <v>9.5209987486196468E-2</v>
      </c>
    </row>
    <row r="409" spans="1:7" ht="14">
      <c r="B409" s="53" t="s">
        <v>10</v>
      </c>
      <c r="C409" s="49" t="s">
        <v>9</v>
      </c>
      <c r="D409" s="18">
        <v>6.2649999999999997</v>
      </c>
      <c r="E409" s="22">
        <v>5.8334581500847849</v>
      </c>
      <c r="F409" s="20">
        <f t="shared" si="33"/>
        <v>-0.43154184991521483</v>
      </c>
      <c r="G409" s="21">
        <f>IF(ISERROR(E409/D409-1)=TRUE,0,(E409/D409-1))</f>
        <v>-6.888138067281957E-2</v>
      </c>
    </row>
    <row r="410" spans="1:7">
      <c r="B410" s="52" t="s">
        <v>11</v>
      </c>
      <c r="C410" s="49"/>
      <c r="D410" s="7">
        <f>SUM(D407:D409)</f>
        <v>14.286999999999999</v>
      </c>
      <c r="E410" s="16">
        <f>SUM(E407:E409)</f>
        <v>14.619232669699052</v>
      </c>
      <c r="F410" s="14">
        <f t="shared" si="33"/>
        <v>0.33223266969905296</v>
      </c>
      <c r="G410" s="9">
        <f>IF(ISERROR(E410/D410-1)=TRUE,0,(E410/D410-1))</f>
        <v>2.325419400147366E-2</v>
      </c>
    </row>
    <row r="411" spans="1:7" ht="7.5" customHeight="1">
      <c r="B411" s="52"/>
      <c r="C411" s="49"/>
      <c r="D411" s="7"/>
      <c r="E411" s="16"/>
      <c r="F411" s="14"/>
      <c r="G411" s="9"/>
    </row>
    <row r="412" spans="1:7">
      <c r="B412" s="53" t="s">
        <v>12</v>
      </c>
      <c r="C412" s="49" t="s">
        <v>9</v>
      </c>
      <c r="D412" s="7">
        <v>0.39200000000000002</v>
      </c>
      <c r="E412" s="16">
        <v>0</v>
      </c>
      <c r="F412" s="14">
        <f t="shared" si="33"/>
        <v>-0.39200000000000002</v>
      </c>
      <c r="G412" s="9">
        <f>IF(ISERROR(E412/D412-1)=TRUE,0,(E412/D412-1))</f>
        <v>-1</v>
      </c>
    </row>
    <row r="413" spans="1:7" ht="14">
      <c r="B413" s="53" t="s">
        <v>13</v>
      </c>
      <c r="C413" s="49" t="s">
        <v>9</v>
      </c>
      <c r="D413" s="18">
        <v>0.20699999999999999</v>
      </c>
      <c r="E413" s="22">
        <f>D413</f>
        <v>0.20699999999999999</v>
      </c>
      <c r="F413" s="20">
        <f t="shared" si="33"/>
        <v>0</v>
      </c>
      <c r="G413" s="21">
        <f>IF(ISERROR(E413/D413-1)=TRUE,0,(E413/D413-1))</f>
        <v>0</v>
      </c>
    </row>
    <row r="414" spans="1:7">
      <c r="B414" s="52" t="s">
        <v>11</v>
      </c>
      <c r="C414" s="49"/>
      <c r="D414" s="7">
        <f>SUM(D412:D413)</f>
        <v>0.59899999999999998</v>
      </c>
      <c r="E414" s="16">
        <f>SUM(E412:E413)</f>
        <v>0.20699999999999999</v>
      </c>
      <c r="F414" s="14">
        <f>SUM(F412:F413)</f>
        <v>-0.39200000000000002</v>
      </c>
      <c r="G414" s="9">
        <f>IF(ISERROR(E414/D414-1)=TRUE,0,(E414/D414-1))</f>
        <v>-0.65442404006677801</v>
      </c>
    </row>
    <row r="415" spans="1:7" ht="5.9" customHeight="1">
      <c r="B415" s="52"/>
      <c r="C415" s="49"/>
      <c r="D415" s="7"/>
      <c r="E415" s="16"/>
      <c r="F415" s="14"/>
      <c r="G415" s="9"/>
    </row>
    <row r="416" spans="1:7">
      <c r="B416" s="52" t="s">
        <v>14</v>
      </c>
      <c r="C416" s="49" t="s">
        <v>9</v>
      </c>
      <c r="D416" s="16">
        <v>0.63526890999999996</v>
      </c>
      <c r="E416" s="16">
        <f>D416</f>
        <v>0.63526890999999996</v>
      </c>
      <c r="F416" s="14">
        <f t="shared" ref="F416:F417" si="66">E416-D416</f>
        <v>0</v>
      </c>
      <c r="G416" s="9">
        <f>IF(ISERROR(E416/D416-1)=TRUE,0,(E416/D416-1))</f>
        <v>0</v>
      </c>
    </row>
    <row r="417" spans="2:7" ht="14">
      <c r="B417" s="52" t="s">
        <v>15</v>
      </c>
      <c r="C417" s="49" t="s">
        <v>9</v>
      </c>
      <c r="D417" s="25">
        <v>1.0340780000000001E-2</v>
      </c>
      <c r="E417" s="25">
        <f>D417</f>
        <v>1.0340780000000001E-2</v>
      </c>
      <c r="F417" s="20">
        <f t="shared" si="66"/>
        <v>0</v>
      </c>
      <c r="G417" s="21">
        <f>IF(ISERROR(E417/D417-1)=TRUE,0,(E417/D417-1))</f>
        <v>0</v>
      </c>
    </row>
    <row r="418" spans="2:7">
      <c r="B418" s="52" t="s">
        <v>11</v>
      </c>
      <c r="C418" s="49"/>
      <c r="D418" s="16">
        <f>SUM(D416:D417)</f>
        <v>0.64560969000000001</v>
      </c>
      <c r="E418" s="16">
        <f>SUM(E416:E417)</f>
        <v>0.64560969000000001</v>
      </c>
      <c r="F418" s="14">
        <f>SUM(F416:F417)</f>
        <v>0</v>
      </c>
      <c r="G418" s="9">
        <f>IF(ISERROR(E418/D418-1)=TRUE,0,(E418/D418-1))</f>
        <v>0</v>
      </c>
    </row>
    <row r="419" spans="2:7" ht="5.15" customHeight="1">
      <c r="B419" s="54"/>
      <c r="C419" s="49"/>
      <c r="D419" s="18"/>
      <c r="E419" s="22"/>
      <c r="F419" s="20"/>
      <c r="G419" s="21"/>
    </row>
    <row r="420" spans="2:7">
      <c r="B420" s="53" t="s">
        <v>16</v>
      </c>
      <c r="C420" s="49" t="s">
        <v>9</v>
      </c>
      <c r="D420" s="16">
        <v>9.0999999999999998E-2</v>
      </c>
      <c r="E420" s="16">
        <v>0</v>
      </c>
      <c r="F420" s="14">
        <f t="shared" ref="F420" si="67">E420-D420</f>
        <v>-9.0999999999999998E-2</v>
      </c>
      <c r="G420" s="9">
        <f>IF(ISERROR(E420/D420-1)=TRUE,0,(E420/D420-1))</f>
        <v>-1</v>
      </c>
    </row>
    <row r="421" spans="2:7" ht="3.65" customHeight="1">
      <c r="B421" s="54"/>
      <c r="C421" s="49"/>
      <c r="D421" s="7"/>
      <c r="E421" s="16"/>
      <c r="F421" s="14"/>
      <c r="G421" s="9"/>
    </row>
    <row r="422" spans="2:7">
      <c r="B422" s="55" t="s">
        <v>17</v>
      </c>
      <c r="C422" s="49" t="s">
        <v>9</v>
      </c>
      <c r="D422" s="7">
        <f>D408+D414</f>
        <v>8.6210000000000004</v>
      </c>
      <c r="E422" s="7">
        <f>E408+E414</f>
        <v>8.9927745196142688</v>
      </c>
      <c r="F422" s="14">
        <f>E422-D422</f>
        <v>0.37177451961426833</v>
      </c>
      <c r="G422" s="9">
        <f>IF(ISERROR(E422/D422-1)=TRUE,0,(E422/D422-1))</f>
        <v>4.3124291800750392E-2</v>
      </c>
    </row>
    <row r="423" spans="2:7" ht="14">
      <c r="B423" s="55" t="s">
        <v>18</v>
      </c>
      <c r="C423" s="49" t="s">
        <v>9</v>
      </c>
      <c r="D423" s="23">
        <f>D409+D418+D420</f>
        <v>7.0016096899999996</v>
      </c>
      <c r="E423" s="23">
        <f>E409+E418+E420</f>
        <v>6.4790678400847845</v>
      </c>
      <c r="F423" s="20">
        <f>E423-D423</f>
        <v>-0.52254184991521502</v>
      </c>
      <c r="G423" s="21">
        <f>IF(ISERROR(E423/D423-1)=TRUE,0,(E423/D423-1))</f>
        <v>-7.4631673722334368E-2</v>
      </c>
    </row>
    <row r="424" spans="2:7" ht="13">
      <c r="B424" s="56" t="s">
        <v>23</v>
      </c>
      <c r="C424" s="49" t="s">
        <v>9</v>
      </c>
      <c r="D424" s="11">
        <f>D422+D423</f>
        <v>15.622609690000001</v>
      </c>
      <c r="E424" s="11">
        <f>E422+E423</f>
        <v>15.471842359699053</v>
      </c>
      <c r="F424" s="11">
        <f>F410+F414+F418+F420</f>
        <v>-0.15076733030094705</v>
      </c>
      <c r="G424" s="24">
        <f>IF(ISERROR(E424/D424-1)=TRUE,0,(E424/D424-1))</f>
        <v>-9.6505854842839911E-3</v>
      </c>
    </row>
    <row r="425" spans="2:7" ht="8.15" customHeight="1">
      <c r="B425" s="53"/>
      <c r="C425" s="49"/>
      <c r="D425" s="7"/>
      <c r="E425" s="16"/>
      <c r="F425" s="14"/>
      <c r="G425" s="15"/>
    </row>
    <row r="426" spans="2:7" ht="14">
      <c r="B426" s="57" t="s">
        <v>35</v>
      </c>
      <c r="C426" s="49"/>
      <c r="D426" s="7"/>
      <c r="E426" s="16"/>
      <c r="F426" s="14"/>
      <c r="G426" s="15"/>
    </row>
    <row r="427" spans="2:7">
      <c r="B427" s="52" t="s">
        <v>8</v>
      </c>
      <c r="C427" s="49" t="s">
        <v>9</v>
      </c>
      <c r="D427" s="7">
        <f>D$408</f>
        <v>8.0220000000000002</v>
      </c>
      <c r="E427" s="16">
        <f>E$408</f>
        <v>8.785774519614268</v>
      </c>
      <c r="F427" s="14">
        <f t="shared" si="33"/>
        <v>0.76377451961426779</v>
      </c>
      <c r="G427" s="9">
        <f>IF(ISERROR(E427/D427-1)=TRUE,0,(E427/D427-1))</f>
        <v>9.5209987486196468E-2</v>
      </c>
    </row>
    <row r="428" spans="2:7" ht="14">
      <c r="B428" s="53" t="s">
        <v>10</v>
      </c>
      <c r="C428" s="49" t="s">
        <v>9</v>
      </c>
      <c r="D428" s="18">
        <v>2.968</v>
      </c>
      <c r="E428" s="22">
        <v>2.7635600621630707</v>
      </c>
      <c r="F428" s="20">
        <f t="shared" si="33"/>
        <v>-0.20443993783692926</v>
      </c>
      <c r="G428" s="21">
        <f>IF(ISERROR(E428/D428-1)=TRUE,0,(E428/D428-1))</f>
        <v>-6.8881380672819792E-2</v>
      </c>
    </row>
    <row r="429" spans="2:7">
      <c r="B429" s="52" t="s">
        <v>11</v>
      </c>
      <c r="C429" s="49"/>
      <c r="D429" s="7">
        <f>SUM(D426:D428)</f>
        <v>10.99</v>
      </c>
      <c r="E429" s="16">
        <f>SUM(E426:E428)</f>
        <v>11.549334581777339</v>
      </c>
      <c r="F429" s="14">
        <f t="shared" si="33"/>
        <v>0.55933458177733897</v>
      </c>
      <c r="G429" s="9">
        <f>IF(ISERROR(E429/D429-1)=TRUE,0,(E429/D429-1))</f>
        <v>5.0894866403761396E-2</v>
      </c>
    </row>
    <row r="430" spans="2:7" ht="7.5" customHeight="1">
      <c r="B430" s="52"/>
      <c r="C430" s="49"/>
      <c r="D430" s="7"/>
      <c r="E430" s="16"/>
      <c r="F430" s="14"/>
      <c r="G430" s="9"/>
    </row>
    <row r="431" spans="2:7">
      <c r="B431" s="53" t="s">
        <v>12</v>
      </c>
      <c r="C431" s="49" t="s">
        <v>9</v>
      </c>
      <c r="D431" s="7">
        <f>D$412</f>
        <v>0.39200000000000002</v>
      </c>
      <c r="E431" s="16">
        <f>E$412</f>
        <v>0</v>
      </c>
      <c r="F431" s="14">
        <f t="shared" si="33"/>
        <v>-0.39200000000000002</v>
      </c>
      <c r="G431" s="9">
        <f>IF(ISERROR(E431/D431-1)=TRUE,0,(E431/D431-1))</f>
        <v>-1</v>
      </c>
    </row>
    <row r="432" spans="2:7" ht="14">
      <c r="B432" s="53" t="s">
        <v>13</v>
      </c>
      <c r="C432" s="49" t="s">
        <v>9</v>
      </c>
      <c r="D432" s="18">
        <f>D$413</f>
        <v>0.20699999999999999</v>
      </c>
      <c r="E432" s="22">
        <f>E$413</f>
        <v>0.20699999999999999</v>
      </c>
      <c r="F432" s="20">
        <f t="shared" si="33"/>
        <v>0</v>
      </c>
      <c r="G432" s="21">
        <f>IF(ISERROR(E432/D432-1)=TRUE,0,(E432/D432-1))</f>
        <v>0</v>
      </c>
    </row>
    <row r="433" spans="2:7">
      <c r="B433" s="52" t="s">
        <v>11</v>
      </c>
      <c r="C433" s="49"/>
      <c r="D433" s="7">
        <f>SUM(D430:D432)</f>
        <v>0.59899999999999998</v>
      </c>
      <c r="E433" s="16">
        <f>SUM(E430:E432)</f>
        <v>0.20699999999999999</v>
      </c>
      <c r="F433" s="14">
        <f t="shared" si="33"/>
        <v>-0.39200000000000002</v>
      </c>
      <c r="G433" s="9">
        <f>IF(ISERROR(E433/D433-1)=TRUE,0,(E433/D433-1))</f>
        <v>-0.65442404006677801</v>
      </c>
    </row>
    <row r="434" spans="2:7" ht="4.4000000000000004" customHeight="1">
      <c r="B434" s="52"/>
      <c r="C434" s="49"/>
      <c r="D434" s="7"/>
      <c r="E434" s="16"/>
      <c r="F434" s="14"/>
      <c r="G434" s="9"/>
    </row>
    <row r="435" spans="2:7">
      <c r="B435" s="52" t="s">
        <v>14</v>
      </c>
      <c r="C435" s="49" t="s">
        <v>9</v>
      </c>
      <c r="D435" s="16">
        <f>D$416</f>
        <v>0.63526890999999996</v>
      </c>
      <c r="E435" s="16">
        <f>E$416</f>
        <v>0.63526890999999996</v>
      </c>
      <c r="F435" s="14">
        <f t="shared" ref="F435:F436" si="68">E435-D435</f>
        <v>0</v>
      </c>
      <c r="G435" s="9">
        <f>IF(ISERROR(E435/D435-1)=TRUE,0,(E435/D435-1))</f>
        <v>0</v>
      </c>
    </row>
    <row r="436" spans="2:7" ht="14">
      <c r="B436" s="52" t="s">
        <v>15</v>
      </c>
      <c r="C436" s="49" t="s">
        <v>9</v>
      </c>
      <c r="D436" s="25">
        <f>D$417</f>
        <v>1.0340780000000001E-2</v>
      </c>
      <c r="E436" s="25">
        <f>E$417</f>
        <v>1.0340780000000001E-2</v>
      </c>
      <c r="F436" s="20">
        <f t="shared" si="68"/>
        <v>0</v>
      </c>
      <c r="G436" s="21">
        <f>IF(ISERROR(E436/D436-1)=TRUE,0,(E436/D436-1))</f>
        <v>0</v>
      </c>
    </row>
    <row r="437" spans="2:7">
      <c r="B437" s="52" t="s">
        <v>11</v>
      </c>
      <c r="C437" s="49"/>
      <c r="D437" s="16">
        <f>SUM(D435:D436)</f>
        <v>0.64560969000000001</v>
      </c>
      <c r="E437" s="16">
        <f>SUM(E435:E436)</f>
        <v>0.64560969000000001</v>
      </c>
      <c r="F437" s="14">
        <f>SUM(F435:F436)</f>
        <v>0</v>
      </c>
      <c r="G437" s="9">
        <f>IF(ISERROR(E437/D437-1)=TRUE,0,(E437/D437-1))</f>
        <v>0</v>
      </c>
    </row>
    <row r="438" spans="2:7" ht="4.5" customHeight="1">
      <c r="B438" s="54"/>
      <c r="C438" s="49"/>
      <c r="D438" s="18"/>
      <c r="E438" s="18"/>
      <c r="F438" s="20"/>
      <c r="G438" s="21"/>
    </row>
    <row r="439" spans="2:7" ht="11.9" customHeight="1">
      <c r="B439" s="53" t="s">
        <v>16</v>
      </c>
      <c r="C439" s="49" t="s">
        <v>9</v>
      </c>
      <c r="D439" s="16">
        <f>D$420</f>
        <v>9.0999999999999998E-2</v>
      </c>
      <c r="E439" s="16">
        <f>E$420</f>
        <v>0</v>
      </c>
      <c r="F439" s="14">
        <f t="shared" ref="F439" si="69">E439-D439</f>
        <v>-9.0999999999999998E-2</v>
      </c>
      <c r="G439" s="9">
        <f>IF(ISERROR(E439/D439-1)=TRUE,0,(E439/D439-1))</f>
        <v>-1</v>
      </c>
    </row>
    <row r="440" spans="2:7" ht="5.9" customHeight="1">
      <c r="B440" s="54"/>
      <c r="C440" s="49"/>
      <c r="D440" s="7"/>
      <c r="E440" s="16"/>
      <c r="F440" s="14"/>
      <c r="G440" s="9"/>
    </row>
    <row r="441" spans="2:7" ht="11.9" customHeight="1">
      <c r="B441" s="55" t="s">
        <v>17</v>
      </c>
      <c r="C441" s="49" t="s">
        <v>9</v>
      </c>
      <c r="D441" s="7">
        <f>D427+D433</f>
        <v>8.6210000000000004</v>
      </c>
      <c r="E441" s="7">
        <f>E427+E433</f>
        <v>8.9927745196142688</v>
      </c>
      <c r="F441" s="14">
        <f>E441-D441</f>
        <v>0.37177451961426833</v>
      </c>
      <c r="G441" s="9">
        <f>IF(ISERROR(E441/D441-1)=TRUE,0,(E441/D441-1))</f>
        <v>4.3124291800750392E-2</v>
      </c>
    </row>
    <row r="442" spans="2:7" ht="14">
      <c r="B442" s="55" t="s">
        <v>18</v>
      </c>
      <c r="C442" s="49" t="s">
        <v>9</v>
      </c>
      <c r="D442" s="23">
        <f>D428+D437+D439</f>
        <v>3.7046096900000003</v>
      </c>
      <c r="E442" s="23">
        <f>E428+E437+E439</f>
        <v>3.4091697521630708</v>
      </c>
      <c r="F442" s="20">
        <f>E442-D442</f>
        <v>-0.29543993783692946</v>
      </c>
      <c r="G442" s="21">
        <f>IF(ISERROR(E442/D442-1)=TRUE,0,(E442/D442-1))</f>
        <v>-7.9749275243333195E-2</v>
      </c>
    </row>
    <row r="443" spans="2:7" ht="13">
      <c r="B443" s="56" t="s">
        <v>23</v>
      </c>
      <c r="C443" s="49" t="s">
        <v>9</v>
      </c>
      <c r="D443" s="11">
        <f>D441+D442</f>
        <v>12.32560969</v>
      </c>
      <c r="E443" s="11">
        <f>E441+E442</f>
        <v>12.401944271777339</v>
      </c>
      <c r="F443" s="11">
        <f>F429+F433+F437+F439</f>
        <v>7.6334581777338956E-2</v>
      </c>
      <c r="G443" s="24">
        <f>IF(ISERROR(E443/D443-1)=TRUE,0,(E443/D443-1))</f>
        <v>6.1931688327978573E-3</v>
      </c>
    </row>
    <row r="444" spans="2:7" ht="6" customHeight="1">
      <c r="B444" s="56"/>
      <c r="C444" s="49"/>
      <c r="D444" s="11"/>
      <c r="E444" s="11"/>
      <c r="F444" s="11"/>
      <c r="G444" s="24"/>
    </row>
    <row r="445" spans="2:7" ht="20">
      <c r="B445" s="46" t="s">
        <v>46</v>
      </c>
      <c r="C445" s="47"/>
      <c r="D445" s="4"/>
      <c r="E445" s="4"/>
      <c r="F445" s="5"/>
      <c r="G445" s="6"/>
    </row>
    <row r="446" spans="2:7" ht="20">
      <c r="B446" s="48"/>
      <c r="C446" s="49"/>
      <c r="D446" s="7"/>
      <c r="E446" s="7"/>
      <c r="F446" s="8"/>
      <c r="G446" s="9"/>
    </row>
    <row r="447" spans="2:7" ht="14">
      <c r="B447" s="57" t="s">
        <v>41</v>
      </c>
      <c r="C447" s="49" t="s">
        <v>42</v>
      </c>
      <c r="D447" s="13">
        <f>D$402</f>
        <v>10.553839999999999</v>
      </c>
      <c r="E447" s="11">
        <v>9.8268769293999672</v>
      </c>
      <c r="F447" s="27">
        <f t="shared" ref="F447" si="70">E447-D447</f>
        <v>-0.72696307060003207</v>
      </c>
      <c r="G447" s="24">
        <f>IF(ISERROR(E447/D447-1)=TRUE,0,(E447/D447-1))</f>
        <v>-6.8881380672819792E-2</v>
      </c>
    </row>
    <row r="448" spans="2:7" ht="6" customHeight="1">
      <c r="B448" s="53"/>
      <c r="C448" s="49"/>
      <c r="D448" s="13"/>
      <c r="E448" s="11"/>
      <c r="F448" s="14"/>
      <c r="G448" s="15"/>
    </row>
    <row r="449" spans="2:7" ht="14">
      <c r="B449" s="57" t="s">
        <v>43</v>
      </c>
      <c r="C449" s="49" t="s">
        <v>44</v>
      </c>
      <c r="D449" s="13">
        <f>D$404</f>
        <v>-32</v>
      </c>
      <c r="E449" s="11">
        <v>-32</v>
      </c>
      <c r="F449" s="12">
        <f t="shared" ref="F449" si="71">E449-D449</f>
        <v>0</v>
      </c>
      <c r="G449" s="24">
        <f>IF(ISERROR(E449/D449-1)=TRUE,0,(E449/D449-1))</f>
        <v>0</v>
      </c>
    </row>
    <row r="450" spans="2:7" ht="5.15" customHeight="1">
      <c r="B450" s="51"/>
      <c r="C450" s="49"/>
      <c r="D450" s="13"/>
      <c r="E450" s="11"/>
      <c r="F450" s="14"/>
      <c r="G450" s="15"/>
    </row>
    <row r="451" spans="2:7" ht="14">
      <c r="B451" s="50" t="s">
        <v>28</v>
      </c>
      <c r="C451" s="49"/>
      <c r="D451" s="7"/>
      <c r="E451" s="16"/>
      <c r="F451" s="14"/>
      <c r="G451" s="15"/>
    </row>
    <row r="452" spans="2:7" ht="14">
      <c r="B452" s="50" t="s">
        <v>22</v>
      </c>
      <c r="C452" s="49"/>
      <c r="D452" s="7"/>
      <c r="E452" s="16"/>
      <c r="F452" s="14"/>
      <c r="G452" s="15"/>
    </row>
    <row r="453" spans="2:7">
      <c r="B453" s="52" t="s">
        <v>8</v>
      </c>
      <c r="C453" s="49" t="s">
        <v>9</v>
      </c>
      <c r="D453" s="7">
        <f>D$408</f>
        <v>8.0220000000000002</v>
      </c>
      <c r="E453" s="16">
        <f>E$408</f>
        <v>8.785774519614268</v>
      </c>
      <c r="F453" s="14">
        <f t="shared" ref="F453:F455" si="72">E453-D453</f>
        <v>0.76377451961426779</v>
      </c>
      <c r="G453" s="9">
        <f>IF(ISERROR(E453/D453-1)=TRUE,0,(E453/D453-1))</f>
        <v>9.5209987486196468E-2</v>
      </c>
    </row>
    <row r="454" spans="2:7" ht="14">
      <c r="B454" s="53" t="s">
        <v>10</v>
      </c>
      <c r="C454" s="49" t="s">
        <v>9</v>
      </c>
      <c r="D454" s="18">
        <v>18.221</v>
      </c>
      <c r="E454" s="22">
        <v>19.583026029332252</v>
      </c>
      <c r="F454" s="20">
        <f t="shared" si="72"/>
        <v>1.3620260293322524</v>
      </c>
      <c r="G454" s="21">
        <f>IF(ISERROR(E454/D454-1)=TRUE,0,(E454/D454-1))</f>
        <v>7.475034462061636E-2</v>
      </c>
    </row>
    <row r="455" spans="2:7">
      <c r="B455" s="52" t="s">
        <v>11</v>
      </c>
      <c r="C455" s="49"/>
      <c r="D455" s="7">
        <f>SUM(D451:D454)</f>
        <v>26.243000000000002</v>
      </c>
      <c r="E455" s="16">
        <f>SUM(E453:E454)</f>
        <v>28.36880054894652</v>
      </c>
      <c r="F455" s="14">
        <f t="shared" si="72"/>
        <v>2.1258005489465184</v>
      </c>
      <c r="G455" s="9">
        <f>IF(ISERROR(E455/D455-1)=TRUE,0,(E455/D455-1))</f>
        <v>8.1004479249572103E-2</v>
      </c>
    </row>
    <row r="456" spans="2:7" ht="5.15" customHeight="1">
      <c r="B456" s="52"/>
      <c r="C456" s="49"/>
      <c r="D456" s="7"/>
      <c r="E456" s="16"/>
      <c r="F456" s="14"/>
      <c r="G456" s="9"/>
    </row>
    <row r="457" spans="2:7">
      <c r="B457" s="53" t="s">
        <v>12</v>
      </c>
      <c r="C457" s="49" t="s">
        <v>9</v>
      </c>
      <c r="D457" s="7">
        <f>D$412</f>
        <v>0.39200000000000002</v>
      </c>
      <c r="E457" s="16">
        <f>E$412</f>
        <v>0</v>
      </c>
      <c r="F457" s="14">
        <f t="shared" ref="F457:F459" si="73">E457-D457</f>
        <v>-0.39200000000000002</v>
      </c>
      <c r="G457" s="9">
        <f>IF(ISERROR(E457/D457-1)=TRUE,0,(E457/D457-1))</f>
        <v>-1</v>
      </c>
    </row>
    <row r="458" spans="2:7" ht="14">
      <c r="B458" s="53" t="s">
        <v>13</v>
      </c>
      <c r="C458" s="49" t="s">
        <v>9</v>
      </c>
      <c r="D458" s="18">
        <f>D$413</f>
        <v>0.20699999999999999</v>
      </c>
      <c r="E458" s="22">
        <f>E$413</f>
        <v>0.20699999999999999</v>
      </c>
      <c r="F458" s="20">
        <f t="shared" si="73"/>
        <v>0</v>
      </c>
      <c r="G458" s="21">
        <f>IF(ISERROR(E458/D458-1)=TRUE,0,(E458/D458-1))</f>
        <v>0</v>
      </c>
    </row>
    <row r="459" spans="2:7">
      <c r="B459" s="52" t="s">
        <v>11</v>
      </c>
      <c r="C459" s="49"/>
      <c r="D459" s="7">
        <f>SUM(D456:D458)</f>
        <v>0.59899999999999998</v>
      </c>
      <c r="E459" s="16">
        <f>SUM(E456:E458)</f>
        <v>0.20699999999999999</v>
      </c>
      <c r="F459" s="14">
        <f t="shared" si="73"/>
        <v>-0.39200000000000002</v>
      </c>
      <c r="G459" s="9">
        <f>IF(ISERROR(E459/D459-1)=TRUE,0,(E459/D459-1))</f>
        <v>-0.65442404006677801</v>
      </c>
    </row>
    <row r="460" spans="2:7" ht="7.4" customHeight="1">
      <c r="B460" s="52"/>
      <c r="C460" s="49"/>
      <c r="D460" s="7"/>
      <c r="E460" s="16"/>
      <c r="F460" s="14"/>
      <c r="G460" s="9"/>
    </row>
    <row r="461" spans="2:7">
      <c r="B461" s="52" t="s">
        <v>14</v>
      </c>
      <c r="C461" s="49" t="s">
        <v>9</v>
      </c>
      <c r="D461" s="16">
        <f>D$416</f>
        <v>0.63526890999999996</v>
      </c>
      <c r="E461" s="16">
        <f>E$416</f>
        <v>0.63526890999999996</v>
      </c>
      <c r="F461" s="14">
        <f t="shared" ref="F461:F462" si="74">E461-D461</f>
        <v>0</v>
      </c>
      <c r="G461" s="9">
        <f>IF(ISERROR(E461/D461-1)=TRUE,0,(E461/D461-1))</f>
        <v>0</v>
      </c>
    </row>
    <row r="462" spans="2:7" ht="14">
      <c r="B462" s="52" t="s">
        <v>15</v>
      </c>
      <c r="C462" s="49" t="s">
        <v>9</v>
      </c>
      <c r="D462" s="25">
        <f>D$417</f>
        <v>1.0340780000000001E-2</v>
      </c>
      <c r="E462" s="25">
        <f>E$417</f>
        <v>1.0340780000000001E-2</v>
      </c>
      <c r="F462" s="20">
        <f t="shared" si="74"/>
        <v>0</v>
      </c>
      <c r="G462" s="21">
        <f>IF(ISERROR(E462/D462-1)=TRUE,0,(E462/D462-1))</f>
        <v>0</v>
      </c>
    </row>
    <row r="463" spans="2:7">
      <c r="B463" s="52" t="s">
        <v>11</v>
      </c>
      <c r="C463" s="49"/>
      <c r="D463" s="16">
        <f>SUM(D461:D462)</f>
        <v>0.64560969000000001</v>
      </c>
      <c r="E463" s="16">
        <f>SUM(E461:E462)</f>
        <v>0.64560969000000001</v>
      </c>
      <c r="F463" s="14">
        <f>SUM(F461:F462)</f>
        <v>0</v>
      </c>
      <c r="G463" s="9">
        <f>IF(ISERROR(E463/D463-1)=TRUE,0,(E463/D463-1))</f>
        <v>0</v>
      </c>
    </row>
    <row r="464" spans="2:7" ht="5.9" customHeight="1">
      <c r="B464" s="54"/>
      <c r="C464" s="49"/>
      <c r="D464" s="18"/>
      <c r="E464" s="18"/>
      <c r="F464" s="20"/>
      <c r="G464" s="21"/>
    </row>
    <row r="465" spans="2:7">
      <c r="B465" s="53" t="s">
        <v>16</v>
      </c>
      <c r="C465" s="49" t="s">
        <v>9</v>
      </c>
      <c r="D465" s="16">
        <f>D$420</f>
        <v>9.0999999999999998E-2</v>
      </c>
      <c r="E465" s="16">
        <f>E$420</f>
        <v>0</v>
      </c>
      <c r="F465" s="14">
        <f t="shared" ref="F465" si="75">E465-D465</f>
        <v>-9.0999999999999998E-2</v>
      </c>
      <c r="G465" s="9">
        <f>IF(ISERROR(E465/D465-1)=TRUE,0,(E465/D465-1))</f>
        <v>-1</v>
      </c>
    </row>
    <row r="466" spans="2:7" ht="5.15" customHeight="1">
      <c r="B466" s="54"/>
      <c r="C466" s="49"/>
      <c r="D466" s="7"/>
      <c r="E466" s="16"/>
      <c r="F466" s="14"/>
      <c r="G466" s="9"/>
    </row>
    <row r="467" spans="2:7">
      <c r="B467" s="55" t="s">
        <v>17</v>
      </c>
      <c r="C467" s="49" t="s">
        <v>9</v>
      </c>
      <c r="D467" s="7">
        <f>D453+D459</f>
        <v>8.6210000000000004</v>
      </c>
      <c r="E467" s="7">
        <f>E453+E459</f>
        <v>8.9927745196142688</v>
      </c>
      <c r="F467" s="14">
        <f>E467-D467</f>
        <v>0.37177451961426833</v>
      </c>
      <c r="G467" s="9">
        <f>IF(ISERROR(E467/D467-1)=TRUE,0,(E467/D467-1))</f>
        <v>4.3124291800750392E-2</v>
      </c>
    </row>
    <row r="468" spans="2:7" ht="14">
      <c r="B468" s="55" t="s">
        <v>18</v>
      </c>
      <c r="C468" s="49" t="s">
        <v>9</v>
      </c>
      <c r="D468" s="23">
        <f>D454+D463+D465</f>
        <v>18.957609690000002</v>
      </c>
      <c r="E468" s="23">
        <f>E454+E463+E465</f>
        <v>20.228635719332253</v>
      </c>
      <c r="F468" s="20">
        <f>E468-D468</f>
        <v>1.2710260293322513</v>
      </c>
      <c r="G468" s="21">
        <f>IF(ISERROR(E468/D468-1)=TRUE,0,(E468/D468-1))</f>
        <v>6.7045690364788246E-2</v>
      </c>
    </row>
    <row r="469" spans="2:7" ht="13">
      <c r="B469" s="56" t="s">
        <v>23</v>
      </c>
      <c r="C469" s="49" t="s">
        <v>9</v>
      </c>
      <c r="D469" s="11">
        <f>D467+D468</f>
        <v>27.57860969</v>
      </c>
      <c r="E469" s="11">
        <f>E467+E468</f>
        <v>29.221410238946522</v>
      </c>
      <c r="F469" s="11">
        <f>F455+F459+F463+F465</f>
        <v>1.6428005489465185</v>
      </c>
      <c r="G469" s="24">
        <f>IF(ISERROR(E469/D469-1)=TRUE,0,(E469/D469-1))</f>
        <v>5.9567924830605135E-2</v>
      </c>
    </row>
    <row r="470" spans="2:7" ht="13">
      <c r="B470" s="56"/>
      <c r="C470" s="49"/>
      <c r="D470" s="13"/>
      <c r="E470" s="11"/>
      <c r="F470" s="12"/>
      <c r="G470" s="24"/>
    </row>
    <row r="471" spans="2:7" ht="14">
      <c r="B471" s="57" t="s">
        <v>25</v>
      </c>
      <c r="C471" s="49"/>
      <c r="D471" s="7"/>
      <c r="E471" s="16"/>
      <c r="F471" s="14"/>
      <c r="G471" s="15"/>
    </row>
    <row r="472" spans="2:7">
      <c r="B472" s="52" t="s">
        <v>8</v>
      </c>
      <c r="C472" s="49" t="s">
        <v>9</v>
      </c>
      <c r="D472" s="7">
        <f>D$408</f>
        <v>8.0220000000000002</v>
      </c>
      <c r="E472" s="16">
        <f>E$408</f>
        <v>8.785774519614268</v>
      </c>
      <c r="F472" s="14">
        <f t="shared" ref="F472:F474" si="76">E472-D472</f>
        <v>0.76377451961426779</v>
      </c>
      <c r="G472" s="9">
        <f>IF(ISERROR(E472/D472-1)=TRUE,0,(E472/D472-1))</f>
        <v>9.5209987486196468E-2</v>
      </c>
    </row>
    <row r="473" spans="2:7" ht="14">
      <c r="B473" s="53" t="s">
        <v>10</v>
      </c>
      <c r="C473" s="49" t="s">
        <v>9</v>
      </c>
      <c r="D473" s="18">
        <v>5.798</v>
      </c>
      <c r="E473" s="22">
        <v>5.3986257548589922</v>
      </c>
      <c r="F473" s="20">
        <f t="shared" si="76"/>
        <v>-0.39937424514100783</v>
      </c>
      <c r="G473" s="21">
        <f>IF(ISERROR(E473/D473-1)=TRUE,0,(E473/D473-1))</f>
        <v>-6.888138067281957E-2</v>
      </c>
    </row>
    <row r="474" spans="2:7">
      <c r="B474" s="52" t="s">
        <v>11</v>
      </c>
      <c r="C474" s="49"/>
      <c r="D474" s="7">
        <f>SUM(D471:D473)</f>
        <v>13.82</v>
      </c>
      <c r="E474" s="16">
        <f>SUM(E471:E473)</f>
        <v>14.18440027447326</v>
      </c>
      <c r="F474" s="14">
        <f t="shared" si="76"/>
        <v>0.36440027447325996</v>
      </c>
      <c r="G474" s="9">
        <f>IF(ISERROR(E474/D474-1)=TRUE,0,(E474/D474-1))</f>
        <v>2.6367603073318424E-2</v>
      </c>
    </row>
    <row r="475" spans="2:7">
      <c r="B475" s="52"/>
      <c r="C475" s="49"/>
      <c r="D475" s="7"/>
      <c r="E475" s="16"/>
      <c r="F475" s="14"/>
      <c r="G475" s="9"/>
    </row>
    <row r="476" spans="2:7">
      <c r="B476" s="53" t="s">
        <v>12</v>
      </c>
      <c r="C476" s="49" t="s">
        <v>9</v>
      </c>
      <c r="D476" s="7">
        <f>D$412</f>
        <v>0.39200000000000002</v>
      </c>
      <c r="E476" s="16">
        <f>E$412</f>
        <v>0</v>
      </c>
      <c r="F476" s="14">
        <f t="shared" ref="F476:F478" si="77">E476-D476</f>
        <v>-0.39200000000000002</v>
      </c>
      <c r="G476" s="9">
        <f>IF(ISERROR(E476/D476-1)=TRUE,0,(E476/D476-1))</f>
        <v>-1</v>
      </c>
    </row>
    <row r="477" spans="2:7" ht="14">
      <c r="B477" s="53" t="s">
        <v>13</v>
      </c>
      <c r="C477" s="49" t="s">
        <v>9</v>
      </c>
      <c r="D477" s="18">
        <f>D$413</f>
        <v>0.20699999999999999</v>
      </c>
      <c r="E477" s="22">
        <f>E$413</f>
        <v>0.20699999999999999</v>
      </c>
      <c r="F477" s="20">
        <f t="shared" si="77"/>
        <v>0</v>
      </c>
      <c r="G477" s="21">
        <f>IF(ISERROR(E477/D477-1)=TRUE,0,(E477/D477-1))</f>
        <v>0</v>
      </c>
    </row>
    <row r="478" spans="2:7">
      <c r="B478" s="52" t="s">
        <v>11</v>
      </c>
      <c r="C478" s="49"/>
      <c r="D478" s="7">
        <f>SUM(D475:D477)</f>
        <v>0.59899999999999998</v>
      </c>
      <c r="E478" s="16">
        <f>SUM(E475:E477)</f>
        <v>0.20699999999999999</v>
      </c>
      <c r="F478" s="14">
        <f t="shared" si="77"/>
        <v>-0.39200000000000002</v>
      </c>
      <c r="G478" s="9">
        <f>IF(ISERROR(E478/D478-1)=TRUE,0,(E478/D478-1))</f>
        <v>-0.65442404006677801</v>
      </c>
    </row>
    <row r="479" spans="2:7" ht="5.15" customHeight="1">
      <c r="B479" s="52"/>
      <c r="C479" s="49"/>
      <c r="D479" s="7"/>
      <c r="E479" s="16"/>
      <c r="F479" s="14"/>
      <c r="G479" s="9"/>
    </row>
    <row r="480" spans="2:7">
      <c r="B480" s="52" t="s">
        <v>14</v>
      </c>
      <c r="C480" s="49" t="s">
        <v>9</v>
      </c>
      <c r="D480" s="16">
        <f>D$416</f>
        <v>0.63526890999999996</v>
      </c>
      <c r="E480" s="16">
        <f>E$416</f>
        <v>0.63526890999999996</v>
      </c>
      <c r="F480" s="14">
        <f t="shared" ref="F480:F481" si="78">E480-D480</f>
        <v>0</v>
      </c>
      <c r="G480" s="9">
        <f>IF(ISERROR(E480/D480-1)=TRUE,0,(E480/D480-1))</f>
        <v>0</v>
      </c>
    </row>
    <row r="481" spans="2:7" ht="14">
      <c r="B481" s="52" t="s">
        <v>15</v>
      </c>
      <c r="C481" s="49" t="s">
        <v>9</v>
      </c>
      <c r="D481" s="25">
        <f>D$417</f>
        <v>1.0340780000000001E-2</v>
      </c>
      <c r="E481" s="25">
        <f>E$417</f>
        <v>1.0340780000000001E-2</v>
      </c>
      <c r="F481" s="20">
        <f t="shared" si="78"/>
        <v>0</v>
      </c>
      <c r="G481" s="21">
        <f>IF(ISERROR(E481/D481-1)=TRUE,0,(E481/D481-1))</f>
        <v>0</v>
      </c>
    </row>
    <row r="482" spans="2:7">
      <c r="B482" s="52" t="s">
        <v>11</v>
      </c>
      <c r="C482" s="49"/>
      <c r="D482" s="16">
        <f>SUM(D480:D481)</f>
        <v>0.64560969000000001</v>
      </c>
      <c r="E482" s="16">
        <f>SUM(E480:E481)</f>
        <v>0.64560969000000001</v>
      </c>
      <c r="F482" s="14">
        <f>SUM(F480:F481)</f>
        <v>0</v>
      </c>
      <c r="G482" s="9">
        <f>IF(ISERROR(E482/D482-1)=TRUE,0,(E482/D482-1))</f>
        <v>0</v>
      </c>
    </row>
    <row r="483" spans="2:7" ht="6.65" customHeight="1">
      <c r="B483" s="54"/>
      <c r="C483" s="49"/>
      <c r="D483" s="18"/>
      <c r="E483" s="18"/>
      <c r="F483" s="20"/>
      <c r="G483" s="21"/>
    </row>
    <row r="484" spans="2:7">
      <c r="B484" s="53" t="s">
        <v>16</v>
      </c>
      <c r="C484" s="49" t="s">
        <v>9</v>
      </c>
      <c r="D484" s="16">
        <f>D$420</f>
        <v>9.0999999999999998E-2</v>
      </c>
      <c r="E484" s="16">
        <f>E$420</f>
        <v>0</v>
      </c>
      <c r="F484" s="14">
        <f t="shared" ref="F484" si="79">E484-D484</f>
        <v>-9.0999999999999998E-2</v>
      </c>
      <c r="G484" s="9">
        <f>IF(ISERROR(E484/D484-1)=TRUE,0,(E484/D484-1))</f>
        <v>-1</v>
      </c>
    </row>
    <row r="485" spans="2:7" ht="7.5" customHeight="1">
      <c r="B485" s="54"/>
      <c r="C485" s="49"/>
      <c r="D485" s="7"/>
      <c r="E485" s="16"/>
      <c r="F485" s="14"/>
      <c r="G485" s="9"/>
    </row>
    <row r="486" spans="2:7">
      <c r="B486" s="55" t="s">
        <v>17</v>
      </c>
      <c r="C486" s="49" t="s">
        <v>9</v>
      </c>
      <c r="D486" s="7">
        <f>D472+D478</f>
        <v>8.6210000000000004</v>
      </c>
      <c r="E486" s="7">
        <f>E472+E478</f>
        <v>8.9927745196142688</v>
      </c>
      <c r="F486" s="14">
        <f>E486-D486</f>
        <v>0.37177451961426833</v>
      </c>
      <c r="G486" s="9">
        <f>IF(ISERROR(E486/D486-1)=TRUE,0,(E486/D486-1))</f>
        <v>4.3124291800750392E-2</v>
      </c>
    </row>
    <row r="487" spans="2:7" ht="14">
      <c r="B487" s="55" t="s">
        <v>18</v>
      </c>
      <c r="C487" s="49" t="s">
        <v>9</v>
      </c>
      <c r="D487" s="23">
        <f>D473+D482+D484</f>
        <v>6.5346096899999999</v>
      </c>
      <c r="E487" s="23">
        <f>E473+E482+E484</f>
        <v>6.0442354448589919</v>
      </c>
      <c r="F487" s="20">
        <f>E487-D487</f>
        <v>-0.49037424514100802</v>
      </c>
      <c r="G487" s="21">
        <f>IF(ISERROR(E487/D487-1)=TRUE,0,(E487/D487-1))</f>
        <v>-7.5042622039298568E-2</v>
      </c>
    </row>
    <row r="488" spans="2:7" ht="13">
      <c r="B488" s="56" t="s">
        <v>23</v>
      </c>
      <c r="C488" s="49" t="s">
        <v>9</v>
      </c>
      <c r="D488" s="11">
        <f>D486+D487</f>
        <v>15.15560969</v>
      </c>
      <c r="E488" s="11">
        <f>E486+E487</f>
        <v>15.03700996447326</v>
      </c>
      <c r="F488" s="11">
        <f>F474+F478+F482+F484</f>
        <v>-0.11859972552674006</v>
      </c>
      <c r="G488" s="24">
        <f>IF(ISERROR(E488/D488-1)=TRUE,0,(E488/D488-1))</f>
        <v>-7.8254671341262405E-3</v>
      </c>
    </row>
    <row r="489" spans="2:7" ht="5.15" customHeight="1">
      <c r="B489" s="53"/>
      <c r="C489" s="49"/>
      <c r="D489" s="7"/>
      <c r="E489" s="16"/>
      <c r="F489" s="14"/>
      <c r="G489" s="9"/>
    </row>
    <row r="490" spans="2:7" ht="14">
      <c r="B490" s="50" t="s">
        <v>29</v>
      </c>
      <c r="C490" s="49"/>
      <c r="D490" s="58"/>
      <c r="E490" s="58"/>
      <c r="F490" s="14"/>
      <c r="G490" s="59"/>
    </row>
    <row r="491" spans="2:7">
      <c r="B491" s="52" t="s">
        <v>8</v>
      </c>
      <c r="C491" s="49" t="s">
        <v>9</v>
      </c>
      <c r="D491" s="7">
        <f>D$408</f>
        <v>8.0220000000000002</v>
      </c>
      <c r="E491" s="16">
        <f>E$408</f>
        <v>8.785774519614268</v>
      </c>
      <c r="F491" s="14">
        <f t="shared" ref="F491:F493" si="80">E491-D491</f>
        <v>0.76377451961426779</v>
      </c>
      <c r="G491" s="9">
        <f>IF(ISERROR(E491/D491-1)=TRUE,0,(E491/D491-1))</f>
        <v>9.5209987486196468E-2</v>
      </c>
    </row>
    <row r="492" spans="2:7" ht="14">
      <c r="B492" s="53" t="s">
        <v>10</v>
      </c>
      <c r="C492" s="49" t="s">
        <v>9</v>
      </c>
      <c r="D492" s="18">
        <v>1.244</v>
      </c>
      <c r="E492" s="22">
        <v>0.33348719182324682</v>
      </c>
      <c r="F492" s="20">
        <f t="shared" si="80"/>
        <v>-0.91051280817675317</v>
      </c>
      <c r="G492" s="21">
        <f>IF(ISERROR(E492/D492-1)=TRUE,0,(E492/D492-1))</f>
        <v>-0.73192347924176304</v>
      </c>
    </row>
    <row r="493" spans="2:7">
      <c r="B493" s="52" t="s">
        <v>11</v>
      </c>
      <c r="C493" s="49"/>
      <c r="D493" s="7">
        <f>SUM(D490:D492)</f>
        <v>9.266</v>
      </c>
      <c r="E493" s="16">
        <f>SUM(E490:E492)</f>
        <v>9.119261711437515</v>
      </c>
      <c r="F493" s="14">
        <f t="shared" si="80"/>
        <v>-0.14673828856248505</v>
      </c>
      <c r="G493" s="9">
        <f>IF(ISERROR(E493/D493-1)=TRUE,0,(E493/D493-1))</f>
        <v>-1.5836206406484421E-2</v>
      </c>
    </row>
    <row r="494" spans="2:7">
      <c r="B494" s="52"/>
      <c r="C494" s="49"/>
      <c r="D494" s="7"/>
      <c r="E494" s="16"/>
      <c r="F494" s="14"/>
      <c r="G494" s="9"/>
    </row>
    <row r="495" spans="2:7">
      <c r="B495" s="53" t="s">
        <v>12</v>
      </c>
      <c r="C495" s="49" t="s">
        <v>9</v>
      </c>
      <c r="D495" s="7">
        <f>D$412</f>
        <v>0.39200000000000002</v>
      </c>
      <c r="E495" s="16">
        <f>E$412</f>
        <v>0</v>
      </c>
      <c r="F495" s="14">
        <f t="shared" ref="F495:F496" si="81">E495-D495</f>
        <v>-0.39200000000000002</v>
      </c>
      <c r="G495" s="9">
        <f>IF(ISERROR(E495/D495-1)=TRUE,0,(E495/D495-1))</f>
        <v>-1</v>
      </c>
    </row>
    <row r="496" spans="2:7" ht="14">
      <c r="B496" s="53" t="s">
        <v>13</v>
      </c>
      <c r="C496" s="49" t="s">
        <v>9</v>
      </c>
      <c r="D496" s="18">
        <f>D$413</f>
        <v>0.20699999999999999</v>
      </c>
      <c r="E496" s="22">
        <f>E$413</f>
        <v>0.20699999999999999</v>
      </c>
      <c r="F496" s="20">
        <f t="shared" si="81"/>
        <v>0</v>
      </c>
      <c r="G496" s="21">
        <f>IF(ISERROR(E496/D496-1)=TRUE,0,(E496/D496-1))</f>
        <v>0</v>
      </c>
    </row>
    <row r="497" spans="2:10" ht="14">
      <c r="B497" s="52" t="s">
        <v>11</v>
      </c>
      <c r="C497" s="49"/>
      <c r="D497" s="7">
        <f>SUM(D494:D496)</f>
        <v>0.59899999999999998</v>
      </c>
      <c r="E497" s="16">
        <f>SUM(E494:E496)</f>
        <v>0.20699999999999999</v>
      </c>
      <c r="F497" s="20"/>
      <c r="G497" s="21"/>
    </row>
    <row r="498" spans="2:10" ht="5.9" customHeight="1">
      <c r="B498" s="52"/>
      <c r="C498" s="49"/>
      <c r="D498" s="7"/>
      <c r="E498" s="16"/>
      <c r="F498" s="20"/>
      <c r="G498" s="21"/>
    </row>
    <row r="499" spans="2:10">
      <c r="B499" s="52" t="s">
        <v>14</v>
      </c>
      <c r="C499" s="49" t="s">
        <v>9</v>
      </c>
      <c r="D499" s="16">
        <f>D$416</f>
        <v>0.63526890999999996</v>
      </c>
      <c r="E499" s="16">
        <f>E$416</f>
        <v>0.63526890999999996</v>
      </c>
      <c r="F499" s="14">
        <f t="shared" ref="F499:F500" si="82">E499-D499</f>
        <v>0</v>
      </c>
      <c r="G499" s="9">
        <f>IF(ISERROR(E499/D499-1)=TRUE,0,(E499/D499-1))</f>
        <v>0</v>
      </c>
    </row>
    <row r="500" spans="2:10" ht="14">
      <c r="B500" s="52" t="s">
        <v>15</v>
      </c>
      <c r="C500" s="49" t="s">
        <v>9</v>
      </c>
      <c r="D500" s="25">
        <f>D$417</f>
        <v>1.0340780000000001E-2</v>
      </c>
      <c r="E500" s="25">
        <f>E$417</f>
        <v>1.0340780000000001E-2</v>
      </c>
      <c r="F500" s="20">
        <f t="shared" si="82"/>
        <v>0</v>
      </c>
      <c r="G500" s="21">
        <f>IF(ISERROR(E500/D500-1)=TRUE,0,(E500/D500-1))</f>
        <v>0</v>
      </c>
    </row>
    <row r="501" spans="2:10">
      <c r="B501" s="52" t="s">
        <v>11</v>
      </c>
      <c r="C501" s="49"/>
      <c r="D501" s="16">
        <f>SUM(D499:D500)</f>
        <v>0.64560969000000001</v>
      </c>
      <c r="E501" s="16">
        <f>SUM(E499:E500)</f>
        <v>0.64560969000000001</v>
      </c>
      <c r="F501" s="14">
        <f>SUM(F499:F500)</f>
        <v>0</v>
      </c>
      <c r="G501" s="9">
        <f>IF(ISERROR(E501/D501-1)=TRUE,0,(E501/D501-1))</f>
        <v>0</v>
      </c>
    </row>
    <row r="502" spans="2:10" ht="5.15" customHeight="1">
      <c r="B502" s="54"/>
      <c r="C502" s="49"/>
      <c r="D502" s="18"/>
      <c r="E502" s="18"/>
      <c r="F502" s="20"/>
      <c r="G502" s="21"/>
    </row>
    <row r="503" spans="2:10">
      <c r="B503" s="53" t="s">
        <v>16</v>
      </c>
      <c r="C503" s="49" t="s">
        <v>9</v>
      </c>
      <c r="D503" s="16">
        <f>D$420</f>
        <v>9.0999999999999998E-2</v>
      </c>
      <c r="E503" s="16">
        <f>E$420</f>
        <v>0</v>
      </c>
      <c r="F503" s="14">
        <f t="shared" ref="F503" si="83">E503-D503</f>
        <v>-9.0999999999999998E-2</v>
      </c>
      <c r="G503" s="9">
        <f>IF(ISERROR(E503/D503-1)=TRUE,0,(E503/D503-1))</f>
        <v>-1</v>
      </c>
    </row>
    <row r="504" spans="2:10" ht="6.65" customHeight="1">
      <c r="B504" s="54"/>
      <c r="C504" s="49"/>
      <c r="D504" s="7"/>
      <c r="E504" s="16"/>
      <c r="F504" s="14"/>
      <c r="G504" s="9"/>
    </row>
    <row r="505" spans="2:10">
      <c r="B505" s="55" t="s">
        <v>17</v>
      </c>
      <c r="C505" s="49" t="s">
        <v>9</v>
      </c>
      <c r="D505" s="7">
        <f>D491+D497</f>
        <v>8.6210000000000004</v>
      </c>
      <c r="E505" s="7">
        <f>E491+E497</f>
        <v>8.9927745196142688</v>
      </c>
      <c r="F505" s="14">
        <f>E505-D505</f>
        <v>0.37177451961426833</v>
      </c>
      <c r="G505" s="9">
        <f>IF(ISERROR(E505/D505-1)=TRUE,0,(E505/D505-1))</f>
        <v>4.3124291800750392E-2</v>
      </c>
    </row>
    <row r="506" spans="2:10" ht="14">
      <c r="B506" s="55" t="s">
        <v>18</v>
      </c>
      <c r="C506" s="49" t="s">
        <v>9</v>
      </c>
      <c r="D506" s="23">
        <f>D492+D501+D503</f>
        <v>1.9806096899999999</v>
      </c>
      <c r="E506" s="23">
        <f>E492+E501+E503</f>
        <v>0.97909688182324683</v>
      </c>
      <c r="F506" s="20">
        <f>E506-D506</f>
        <v>-1.001512808176753</v>
      </c>
      <c r="G506" s="21">
        <f>IF(ISERROR(E506/D506-1)=TRUE,0,(E506/D506-1))</f>
        <v>-0.50565884496745706</v>
      </c>
    </row>
    <row r="507" spans="2:10" ht="13">
      <c r="B507" s="56" t="s">
        <v>23</v>
      </c>
      <c r="C507" s="49" t="s">
        <v>9</v>
      </c>
      <c r="D507" s="11">
        <f>D505+D506</f>
        <v>10.60160969</v>
      </c>
      <c r="E507" s="11">
        <f>E505+E506</f>
        <v>9.9718714014375163</v>
      </c>
      <c r="F507" s="11">
        <f>F493+F497+F501+F503</f>
        <v>-0.23773828856248505</v>
      </c>
      <c r="G507" s="24">
        <f>IF(ISERROR(E507/D507-1)=TRUE,0,(E507/D507-1))</f>
        <v>-5.9400252129305109E-2</v>
      </c>
    </row>
    <row r="508" spans="2:10" ht="6.65" customHeight="1">
      <c r="B508" s="52"/>
      <c r="C508" s="49"/>
      <c r="D508" s="7"/>
      <c r="E508" s="16"/>
      <c r="F508" s="14"/>
      <c r="G508" s="9"/>
    </row>
    <row r="509" spans="2:10" ht="20">
      <c r="B509" s="46" t="s">
        <v>47</v>
      </c>
      <c r="C509" s="47"/>
      <c r="D509" s="4"/>
      <c r="E509" s="4"/>
      <c r="F509" s="5"/>
      <c r="G509" s="6"/>
      <c r="I509" s="71"/>
      <c r="J509" s="71"/>
    </row>
    <row r="510" spans="2:10" ht="5.5" customHeight="1">
      <c r="B510" s="51"/>
      <c r="C510" s="49"/>
      <c r="D510" s="13"/>
      <c r="E510" s="11"/>
      <c r="F510" s="14"/>
      <c r="G510" s="15"/>
      <c r="I510" s="71"/>
      <c r="J510" s="71"/>
    </row>
    <row r="511" spans="2:10" ht="14">
      <c r="B511" s="50" t="s">
        <v>28</v>
      </c>
      <c r="C511" s="49"/>
      <c r="D511" s="7"/>
      <c r="E511" s="16"/>
      <c r="F511" s="14"/>
      <c r="G511" s="15"/>
      <c r="I511" s="71"/>
      <c r="J511" s="71"/>
    </row>
    <row r="512" spans="2:10" ht="14">
      <c r="B512" s="50" t="s">
        <v>22</v>
      </c>
      <c r="C512" s="49"/>
      <c r="D512" s="7"/>
      <c r="E512" s="16"/>
      <c r="F512" s="14"/>
      <c r="G512" s="15"/>
      <c r="I512" s="71"/>
      <c r="J512" s="71"/>
    </row>
    <row r="513" spans="2:10">
      <c r="B513" s="52" t="s">
        <v>8</v>
      </c>
      <c r="C513" s="49" t="s">
        <v>9</v>
      </c>
      <c r="D513" s="7">
        <f>D$408</f>
        <v>8.0220000000000002</v>
      </c>
      <c r="E513" s="16">
        <f>E$408</f>
        <v>8.785774519614268</v>
      </c>
      <c r="F513" s="14">
        <f t="shared" ref="F513:F515" si="84">E513-D513</f>
        <v>0.76377451961426779</v>
      </c>
      <c r="G513" s="9">
        <f>IF(ISERROR(E513/D513-1)=TRUE,0,(E513/D513-1))</f>
        <v>9.5209987486196468E-2</v>
      </c>
      <c r="I513" s="71"/>
      <c r="J513" s="71"/>
    </row>
    <row r="514" spans="2:10" ht="14">
      <c r="B514" s="53" t="s">
        <v>10</v>
      </c>
      <c r="C514" s="49" t="s">
        <v>9</v>
      </c>
      <c r="D514" s="18">
        <f>D515-D513</f>
        <v>20.552</v>
      </c>
      <c r="E514" s="22">
        <f>E515-E513</f>
        <v>20.452690819783836</v>
      </c>
      <c r="F514" s="20">
        <f t="shared" si="84"/>
        <v>-9.9309180216163639E-2</v>
      </c>
      <c r="G514" s="21">
        <f>IF(ISERROR(E514/D514-1)=TRUE,0,(E514/D514-1))</f>
        <v>-4.8320932374544823E-3</v>
      </c>
      <c r="I514" s="71"/>
      <c r="J514" s="71"/>
    </row>
    <row r="515" spans="2:10" ht="13">
      <c r="B515" s="52" t="s">
        <v>11</v>
      </c>
      <c r="C515" s="49"/>
      <c r="D515" s="7">
        <f>D$410*2</f>
        <v>28.573999999999998</v>
      </c>
      <c r="E515" s="16">
        <f>E$410*2</f>
        <v>29.238465339398104</v>
      </c>
      <c r="F515" s="14">
        <f t="shared" si="84"/>
        <v>0.66446533939810593</v>
      </c>
      <c r="G515" s="9">
        <f>IF(ISERROR(E515/D515-1)=TRUE,0,(E515/D515-1))</f>
        <v>2.325419400147366E-2</v>
      </c>
      <c r="I515" s="72">
        <f>D515/D$534</f>
        <v>2</v>
      </c>
      <c r="J515" s="72">
        <f>E515/E$534</f>
        <v>2</v>
      </c>
    </row>
    <row r="516" spans="2:10" ht="5.5" customHeight="1">
      <c r="B516" s="52"/>
      <c r="C516" s="49"/>
      <c r="D516" s="7"/>
      <c r="E516" s="16"/>
      <c r="F516" s="14"/>
      <c r="G516" s="9"/>
      <c r="I516" s="71"/>
      <c r="J516" s="71"/>
    </row>
    <row r="517" spans="2:10">
      <c r="B517" s="53" t="s">
        <v>12</v>
      </c>
      <c r="C517" s="49" t="s">
        <v>9</v>
      </c>
      <c r="D517" s="7">
        <f>D$412</f>
        <v>0.39200000000000002</v>
      </c>
      <c r="E517" s="16">
        <f>E$412</f>
        <v>0</v>
      </c>
      <c r="F517" s="14">
        <f t="shared" ref="F517:F518" si="85">E517-D517</f>
        <v>-0.39200000000000002</v>
      </c>
      <c r="G517" s="9">
        <f>IF(ISERROR(E517/D517-1)=TRUE,0,(E517/D517-1))</f>
        <v>-1</v>
      </c>
      <c r="I517" s="71"/>
      <c r="J517" s="71"/>
    </row>
    <row r="518" spans="2:10" ht="14">
      <c r="B518" s="53" t="s">
        <v>13</v>
      </c>
      <c r="C518" s="49" t="s">
        <v>9</v>
      </c>
      <c r="D518" s="18">
        <f>D$413</f>
        <v>0.20699999999999999</v>
      </c>
      <c r="E518" s="25">
        <f>E$413</f>
        <v>0.20699999999999999</v>
      </c>
      <c r="F518" s="20">
        <f t="shared" si="85"/>
        <v>0</v>
      </c>
      <c r="G518" s="21">
        <f>IF(ISERROR(E518/D518-1)=TRUE,0,(E518/D518-1))</f>
        <v>0</v>
      </c>
      <c r="I518" s="71"/>
      <c r="J518" s="71"/>
    </row>
    <row r="519" spans="2:10">
      <c r="B519" s="52" t="s">
        <v>11</v>
      </c>
      <c r="C519" s="49"/>
      <c r="D519" s="7">
        <f>SUM(D516:D518)</f>
        <v>0.59899999999999998</v>
      </c>
      <c r="E519" s="16">
        <f>SUM(E516:E518)</f>
        <v>0.20699999999999999</v>
      </c>
      <c r="F519" s="14">
        <f>SUM(F517:F518)</f>
        <v>-0.39200000000000002</v>
      </c>
      <c r="G519" s="9">
        <f>IF(ISERROR(E519/D519-1)=TRUE,0,(E519/D519-1))</f>
        <v>-0.65442404006677801</v>
      </c>
      <c r="I519" s="71"/>
      <c r="J519" s="71"/>
    </row>
    <row r="520" spans="2:10" ht="5.5" customHeight="1">
      <c r="B520" s="52"/>
      <c r="C520" s="49"/>
      <c r="D520" s="7"/>
      <c r="E520" s="16"/>
      <c r="F520" s="14"/>
      <c r="G520" s="9"/>
      <c r="I520" s="71"/>
      <c r="J520" s="71"/>
    </row>
    <row r="521" spans="2:10">
      <c r="B521" s="52" t="s">
        <v>14</v>
      </c>
      <c r="C521" s="49" t="s">
        <v>9</v>
      </c>
      <c r="D521" s="16">
        <f>D$416</f>
        <v>0.63526890999999996</v>
      </c>
      <c r="E521" s="16">
        <f>E$416</f>
        <v>0.63526890999999996</v>
      </c>
      <c r="F521" s="14">
        <f t="shared" ref="F521:F522" si="86">E521-D521</f>
        <v>0</v>
      </c>
      <c r="G521" s="9">
        <f>IF(ISERROR(E521/D521-1)=TRUE,0,(E521/D521-1))</f>
        <v>0</v>
      </c>
      <c r="I521" s="71"/>
      <c r="J521" s="71"/>
    </row>
    <row r="522" spans="2:10" ht="14">
      <c r="B522" s="52" t="s">
        <v>15</v>
      </c>
      <c r="C522" s="49" t="s">
        <v>9</v>
      </c>
      <c r="D522" s="18">
        <f>D$417</f>
        <v>1.0340780000000001E-2</v>
      </c>
      <c r="E522" s="23">
        <f>E$417</f>
        <v>1.0340780000000001E-2</v>
      </c>
      <c r="F522" s="20">
        <f t="shared" si="86"/>
        <v>0</v>
      </c>
      <c r="G522" s="21">
        <f>IF(ISERROR(E522/D522-1)=TRUE,0,(E522/D522-1))</f>
        <v>0</v>
      </c>
      <c r="I522" s="71"/>
      <c r="J522" s="71"/>
    </row>
    <row r="523" spans="2:10">
      <c r="B523" s="52" t="s">
        <v>11</v>
      </c>
      <c r="C523" s="49"/>
      <c r="D523" s="16">
        <f>SUM(D521:D522)</f>
        <v>0.64560969000000001</v>
      </c>
      <c r="E523" s="16">
        <f>SUM(E521:E522)</f>
        <v>0.64560969000000001</v>
      </c>
      <c r="F523" s="14">
        <f>SUM(F521:F522)</f>
        <v>0</v>
      </c>
      <c r="G523" s="9">
        <f>IF(ISERROR(E523/D523-1)=TRUE,0,(E523/D523-1))</f>
        <v>0</v>
      </c>
      <c r="I523" s="71"/>
      <c r="J523" s="71"/>
    </row>
    <row r="524" spans="2:10" ht="6.65" customHeight="1">
      <c r="B524" s="54"/>
      <c r="C524" s="49"/>
      <c r="D524" s="7"/>
      <c r="E524" s="16"/>
      <c r="F524" s="14"/>
      <c r="G524" s="9"/>
      <c r="I524" s="71"/>
      <c r="J524" s="71"/>
    </row>
    <row r="525" spans="2:10">
      <c r="B525" s="53" t="s">
        <v>16</v>
      </c>
      <c r="C525" s="49" t="s">
        <v>9</v>
      </c>
      <c r="D525" s="7">
        <f>D$420</f>
        <v>9.0999999999999998E-2</v>
      </c>
      <c r="E525" s="7">
        <f>E$420</f>
        <v>0</v>
      </c>
      <c r="F525" s="14">
        <f t="shared" ref="F525" si="87">E525-D525</f>
        <v>-9.0999999999999998E-2</v>
      </c>
      <c r="G525" s="9">
        <f>IF(ISERROR(E525/D525-1)=TRUE,0,(E525/D525-1))</f>
        <v>-1</v>
      </c>
      <c r="I525" s="71"/>
      <c r="J525" s="71"/>
    </row>
    <row r="526" spans="2:10" ht="5.5" customHeight="1">
      <c r="B526" s="54"/>
      <c r="C526" s="49"/>
      <c r="D526" s="7"/>
      <c r="E526" s="16"/>
      <c r="F526" s="14"/>
      <c r="G526" s="9"/>
      <c r="I526" s="71"/>
      <c r="J526" s="71"/>
    </row>
    <row r="527" spans="2:10">
      <c r="B527" s="55" t="s">
        <v>17</v>
      </c>
      <c r="C527" s="49" t="s">
        <v>9</v>
      </c>
      <c r="D527" s="7">
        <f>D513+D519</f>
        <v>8.6210000000000004</v>
      </c>
      <c r="E527" s="7">
        <f>E513+E519</f>
        <v>8.9927745196142688</v>
      </c>
      <c r="F527" s="14">
        <f>E527-D527</f>
        <v>0.37177451961426833</v>
      </c>
      <c r="G527" s="9">
        <f>IF(ISERROR(E527/D527-1)=TRUE,0,(E527/D527-1))</f>
        <v>4.3124291800750392E-2</v>
      </c>
      <c r="I527" s="71"/>
      <c r="J527" s="71"/>
    </row>
    <row r="528" spans="2:10" ht="14">
      <c r="B528" s="55" t="s">
        <v>18</v>
      </c>
      <c r="C528" s="49" t="s">
        <v>9</v>
      </c>
      <c r="D528" s="23">
        <f>D514+D523+D525</f>
        <v>21.288609690000001</v>
      </c>
      <c r="E528" s="23">
        <f>E514+E523+E525</f>
        <v>21.098300509783837</v>
      </c>
      <c r="F528" s="20">
        <f>E528-D528</f>
        <v>-0.19030918021616472</v>
      </c>
      <c r="G528" s="21">
        <f>IF(ISERROR(E528/D528-1)=TRUE,0,(E528/D528-1))</f>
        <v>-8.9394837421233886E-3</v>
      </c>
      <c r="I528" s="71"/>
      <c r="J528" s="71"/>
    </row>
    <row r="529" spans="2:10" ht="13">
      <c r="B529" s="56" t="s">
        <v>23</v>
      </c>
      <c r="C529" s="49"/>
      <c r="D529" s="11">
        <f>D527+D528</f>
        <v>29.909609690000003</v>
      </c>
      <c r="E529" s="11">
        <f>E527+E528</f>
        <v>30.091075029398105</v>
      </c>
      <c r="F529" s="11">
        <f>F515+F519+F523+F525</f>
        <v>0.18146533939810591</v>
      </c>
      <c r="G529" s="24">
        <f>IF(ISERROR(E529/D529-1)=TRUE,0,(E529/D529-1))</f>
        <v>6.0671249567918473E-3</v>
      </c>
      <c r="I529" s="71"/>
      <c r="J529" s="71"/>
    </row>
    <row r="530" spans="2:10" ht="7.5" customHeight="1">
      <c r="B530" s="56"/>
      <c r="C530" s="49"/>
      <c r="D530" s="13"/>
      <c r="E530" s="11"/>
      <c r="F530" s="12"/>
      <c r="G530" s="24"/>
      <c r="I530" s="71"/>
      <c r="J530" s="71"/>
    </row>
    <row r="531" spans="2:10" ht="14">
      <c r="B531" s="57" t="s">
        <v>48</v>
      </c>
      <c r="C531" s="49"/>
      <c r="D531" s="7"/>
      <c r="E531" s="16"/>
      <c r="F531" s="14"/>
      <c r="G531" s="15"/>
      <c r="I531" s="71"/>
      <c r="J531" s="71"/>
    </row>
    <row r="532" spans="2:10">
      <c r="B532" s="52" t="s">
        <v>8</v>
      </c>
      <c r="C532" s="49" t="s">
        <v>9</v>
      </c>
      <c r="D532" s="7">
        <f>D$408</f>
        <v>8.0220000000000002</v>
      </c>
      <c r="E532" s="16">
        <f>E$408</f>
        <v>8.785774519614268</v>
      </c>
      <c r="F532" s="14">
        <f t="shared" ref="F532:F534" si="88">E532-D532</f>
        <v>0.76377451961426779</v>
      </c>
      <c r="G532" s="9">
        <f>IF(ISERROR(E532/D532-1)=TRUE,0,(E532/D532-1))</f>
        <v>9.5209987486196468E-2</v>
      </c>
      <c r="I532" s="71"/>
      <c r="J532" s="71"/>
    </row>
    <row r="533" spans="2:10" ht="14">
      <c r="B533" s="53" t="s">
        <v>10</v>
      </c>
      <c r="C533" s="49" t="s">
        <v>9</v>
      </c>
      <c r="D533" s="18">
        <f>D534-D532</f>
        <v>6.2649999999999988</v>
      </c>
      <c r="E533" s="22">
        <f>E534-E532</f>
        <v>5.833458150084784</v>
      </c>
      <c r="F533" s="20">
        <f t="shared" si="88"/>
        <v>-0.43154184991521483</v>
      </c>
      <c r="G533" s="21">
        <f>IF(ISERROR(E533/D533-1)=TRUE,0,(E533/D533-1))</f>
        <v>-6.888138067281957E-2</v>
      </c>
      <c r="I533" s="71"/>
      <c r="J533" s="71"/>
    </row>
    <row r="534" spans="2:10">
      <c r="B534" s="52" t="s">
        <v>11</v>
      </c>
      <c r="C534" s="49"/>
      <c r="D534" s="7">
        <f>D$410</f>
        <v>14.286999999999999</v>
      </c>
      <c r="E534" s="16">
        <f>E$410</f>
        <v>14.619232669699052</v>
      </c>
      <c r="F534" s="14">
        <f t="shared" si="88"/>
        <v>0.33223266969905296</v>
      </c>
      <c r="G534" s="9">
        <f>IF(ISERROR(E534/D534-1)=TRUE,0,(E534/D534-1))</f>
        <v>2.325419400147366E-2</v>
      </c>
      <c r="I534" s="71"/>
      <c r="J534" s="71"/>
    </row>
    <row r="535" spans="2:10" ht="6.65" customHeight="1">
      <c r="B535" s="52"/>
      <c r="C535" s="49"/>
      <c r="D535" s="7"/>
      <c r="E535" s="16"/>
      <c r="F535" s="14"/>
      <c r="G535" s="9"/>
      <c r="I535" s="71"/>
      <c r="J535" s="71"/>
    </row>
    <row r="536" spans="2:10">
      <c r="B536" s="53" t="s">
        <v>12</v>
      </c>
      <c r="C536" s="49" t="s">
        <v>9</v>
      </c>
      <c r="D536" s="7">
        <f>D$412</f>
        <v>0.39200000000000002</v>
      </c>
      <c r="E536" s="16">
        <f>E$412</f>
        <v>0</v>
      </c>
      <c r="F536" s="14">
        <f t="shared" ref="F536:F538" si="89">E536-D536</f>
        <v>-0.39200000000000002</v>
      </c>
      <c r="G536" s="9">
        <f>IF(ISERROR(E536/D536-1)=TRUE,0,(E536/D536-1))</f>
        <v>-1</v>
      </c>
      <c r="I536" s="71"/>
      <c r="J536" s="71"/>
    </row>
    <row r="537" spans="2:10" ht="14">
      <c r="B537" s="53" t="s">
        <v>13</v>
      </c>
      <c r="C537" s="49" t="s">
        <v>9</v>
      </c>
      <c r="D537" s="18">
        <f>D$413</f>
        <v>0.20699999999999999</v>
      </c>
      <c r="E537" s="25">
        <f>E$413</f>
        <v>0.20699999999999999</v>
      </c>
      <c r="F537" s="20">
        <f t="shared" si="89"/>
        <v>0</v>
      </c>
      <c r="G537" s="21">
        <f>IF(ISERROR(E537/D537-1)=TRUE,0,(E537/D537-1))</f>
        <v>0</v>
      </c>
      <c r="I537" s="71"/>
      <c r="J537" s="71"/>
    </row>
    <row r="538" spans="2:10">
      <c r="B538" s="52" t="s">
        <v>11</v>
      </c>
      <c r="C538" s="49"/>
      <c r="D538" s="7">
        <f>SUM(D535:D537)</f>
        <v>0.59899999999999998</v>
      </c>
      <c r="E538" s="16">
        <f>SUM(E535:E537)</f>
        <v>0.20699999999999999</v>
      </c>
      <c r="F538" s="14">
        <f t="shared" si="89"/>
        <v>-0.39200000000000002</v>
      </c>
      <c r="G538" s="9">
        <f>IF(ISERROR(E538/D538-1)=TRUE,0,(E538/D538-1))</f>
        <v>-0.65442404006677801</v>
      </c>
      <c r="I538" s="71"/>
      <c r="J538" s="71"/>
    </row>
    <row r="539" spans="2:10" ht="7" customHeight="1">
      <c r="B539" s="52"/>
      <c r="C539" s="49"/>
      <c r="D539" s="7"/>
      <c r="E539" s="16"/>
      <c r="F539" s="14"/>
      <c r="G539" s="9"/>
      <c r="I539" s="71"/>
      <c r="J539" s="71"/>
    </row>
    <row r="540" spans="2:10">
      <c r="B540" s="52" t="s">
        <v>14</v>
      </c>
      <c r="C540" s="49" t="s">
        <v>9</v>
      </c>
      <c r="D540" s="16">
        <f>D$416</f>
        <v>0.63526890999999996</v>
      </c>
      <c r="E540" s="16">
        <f>E$416</f>
        <v>0.63526890999999996</v>
      </c>
      <c r="F540" s="14">
        <f t="shared" ref="F540:F541" si="90">E540-D540</f>
        <v>0</v>
      </c>
      <c r="G540" s="9">
        <f>IF(ISERROR(E540/D540-1)=TRUE,0,(E540/D540-1))</f>
        <v>0</v>
      </c>
      <c r="I540" s="71"/>
      <c r="J540" s="71"/>
    </row>
    <row r="541" spans="2:10" ht="14">
      <c r="B541" s="52" t="s">
        <v>15</v>
      </c>
      <c r="C541" s="49" t="s">
        <v>9</v>
      </c>
      <c r="D541" s="18">
        <f>D$417</f>
        <v>1.0340780000000001E-2</v>
      </c>
      <c r="E541" s="23">
        <f>E$417</f>
        <v>1.0340780000000001E-2</v>
      </c>
      <c r="F541" s="20">
        <f t="shared" si="90"/>
        <v>0</v>
      </c>
      <c r="G541" s="21">
        <f>IF(ISERROR(E541/D541-1)=TRUE,0,(E541/D541-1))</f>
        <v>0</v>
      </c>
      <c r="I541" s="71"/>
      <c r="J541" s="71"/>
    </row>
    <row r="542" spans="2:10">
      <c r="B542" s="52" t="s">
        <v>11</v>
      </c>
      <c r="C542" s="49"/>
      <c r="D542" s="16">
        <f>SUM(D540:D541)</f>
        <v>0.64560969000000001</v>
      </c>
      <c r="E542" s="16">
        <f>SUM(E540:E541)</f>
        <v>0.64560969000000001</v>
      </c>
      <c r="F542" s="14">
        <f>SUM(F540:F541)</f>
        <v>0</v>
      </c>
      <c r="G542" s="9">
        <f>IF(ISERROR(E542/D542-1)=TRUE,0,(E542/D542-1))</f>
        <v>0</v>
      </c>
      <c r="I542" s="71"/>
      <c r="J542" s="71"/>
    </row>
    <row r="543" spans="2:10" ht="6.65" customHeight="1">
      <c r="B543" s="54"/>
      <c r="C543" s="49"/>
      <c r="D543" s="7"/>
      <c r="E543" s="16"/>
      <c r="F543" s="14"/>
      <c r="G543" s="9"/>
      <c r="I543" s="71"/>
      <c r="J543" s="71"/>
    </row>
    <row r="544" spans="2:10">
      <c r="B544" s="53" t="s">
        <v>16</v>
      </c>
      <c r="C544" s="49" t="s">
        <v>9</v>
      </c>
      <c r="D544" s="7">
        <f>D$420</f>
        <v>9.0999999999999998E-2</v>
      </c>
      <c r="E544" s="7">
        <f>E$420</f>
        <v>0</v>
      </c>
      <c r="F544" s="14">
        <f t="shared" ref="F544" si="91">E544-D544</f>
        <v>-9.0999999999999998E-2</v>
      </c>
      <c r="G544" s="9">
        <f>IF(ISERROR(E544/D544-1)=TRUE,0,(E544/D544-1))</f>
        <v>-1</v>
      </c>
      <c r="I544" s="71"/>
      <c r="J544" s="71"/>
    </row>
    <row r="545" spans="2:10" ht="6.65" customHeight="1">
      <c r="B545" s="54"/>
      <c r="C545" s="49"/>
      <c r="D545" s="7"/>
      <c r="E545" s="16"/>
      <c r="F545" s="14"/>
      <c r="G545" s="9"/>
      <c r="I545" s="71"/>
      <c r="J545" s="71"/>
    </row>
    <row r="546" spans="2:10">
      <c r="B546" s="55" t="s">
        <v>17</v>
      </c>
      <c r="C546" s="49" t="s">
        <v>9</v>
      </c>
      <c r="D546" s="7">
        <f>D532+D538</f>
        <v>8.6210000000000004</v>
      </c>
      <c r="E546" s="7">
        <f>E532+E538</f>
        <v>8.9927745196142688</v>
      </c>
      <c r="F546" s="14">
        <f>E546-D546</f>
        <v>0.37177451961426833</v>
      </c>
      <c r="G546" s="9">
        <f>IF(ISERROR(E546/D546-1)=TRUE,0,(E546/D546-1))</f>
        <v>4.3124291800750392E-2</v>
      </c>
      <c r="I546" s="71"/>
      <c r="J546" s="71"/>
    </row>
    <row r="547" spans="2:10" ht="14">
      <c r="B547" s="55" t="s">
        <v>18</v>
      </c>
      <c r="C547" s="49" t="s">
        <v>9</v>
      </c>
      <c r="D547" s="23">
        <f>D533+D542+D544</f>
        <v>7.0016096899999987</v>
      </c>
      <c r="E547" s="23">
        <f>E533+E542+E544</f>
        <v>6.4790678400847836</v>
      </c>
      <c r="F547" s="20">
        <f>E547-D547</f>
        <v>-0.52254184991521502</v>
      </c>
      <c r="G547" s="21">
        <f>IF(ISERROR(E547/D547-1)=TRUE,0,(E547/D547-1))</f>
        <v>-7.4631673722334479E-2</v>
      </c>
      <c r="I547" s="71"/>
      <c r="J547" s="71"/>
    </row>
    <row r="548" spans="2:10" ht="13">
      <c r="B548" s="56" t="s">
        <v>23</v>
      </c>
      <c r="C548" s="49"/>
      <c r="D548" s="11">
        <f>D546+D547</f>
        <v>15.622609689999999</v>
      </c>
      <c r="E548" s="11">
        <f>E546+E547</f>
        <v>15.471842359699053</v>
      </c>
      <c r="F548" s="11">
        <f>F534+F538+F542+F544</f>
        <v>-0.15076733030094705</v>
      </c>
      <c r="G548" s="24">
        <f>IF(ISERROR(E548/D548-1)=TRUE,0,(E548/D548-1))</f>
        <v>-9.6505854842837691E-3</v>
      </c>
      <c r="I548" s="71"/>
      <c r="J548" s="71"/>
    </row>
    <row r="549" spans="2:10" ht="5.15" customHeight="1">
      <c r="B549" s="53"/>
      <c r="C549" s="49"/>
      <c r="D549" s="7"/>
      <c r="E549" s="16"/>
      <c r="F549" s="14"/>
      <c r="G549" s="15"/>
      <c r="I549" s="71"/>
      <c r="J549" s="71"/>
    </row>
    <row r="550" spans="2:10" ht="14">
      <c r="B550" s="57" t="s">
        <v>25</v>
      </c>
      <c r="C550" s="49"/>
      <c r="D550" s="7"/>
      <c r="E550" s="16"/>
      <c r="F550" s="14"/>
      <c r="G550" s="15"/>
      <c r="I550" s="71"/>
      <c r="J550" s="71"/>
    </row>
    <row r="551" spans="2:10">
      <c r="B551" s="52" t="s">
        <v>8</v>
      </c>
      <c r="C551" s="49" t="s">
        <v>9</v>
      </c>
      <c r="D551" s="7">
        <f>D$408</f>
        <v>8.0220000000000002</v>
      </c>
      <c r="E551" s="16">
        <f>E$408</f>
        <v>8.785774519614268</v>
      </c>
      <c r="F551" s="14">
        <f t="shared" ref="F551:F553" si="92">E551-D551</f>
        <v>0.76377451961426779</v>
      </c>
      <c r="G551" s="9">
        <f>IF(ISERROR(E551/D551-1)=TRUE,0,(E551/D551-1))</f>
        <v>9.5209987486196468E-2</v>
      </c>
      <c r="I551" s="71"/>
      <c r="J551" s="71"/>
    </row>
    <row r="552" spans="2:10" ht="14">
      <c r="B552" s="53" t="s">
        <v>10</v>
      </c>
      <c r="C552" s="49" t="s">
        <v>9</v>
      </c>
      <c r="D552" s="18">
        <f>D553-D551</f>
        <v>4.1219499999999982</v>
      </c>
      <c r="E552" s="22">
        <f>E553-E551</f>
        <v>3.6405732496299255</v>
      </c>
      <c r="F552" s="20">
        <f t="shared" si="92"/>
        <v>-0.48137675037007277</v>
      </c>
      <c r="G552" s="21">
        <f>IF(ISERROR(E552/D552-1)=TRUE,0,(E552/D552-1))</f>
        <v>-0.11678374322106599</v>
      </c>
      <c r="I552" s="71"/>
      <c r="J552" s="71"/>
    </row>
    <row r="553" spans="2:10" ht="13">
      <c r="B553" s="52" t="s">
        <v>11</v>
      </c>
      <c r="C553" s="49"/>
      <c r="D553" s="7">
        <f>D$410*0.85</f>
        <v>12.143949999999998</v>
      </c>
      <c r="E553" s="16">
        <f>E$410*0.85</f>
        <v>12.426347769244193</v>
      </c>
      <c r="F553" s="14">
        <f t="shared" si="92"/>
        <v>0.28239776924419502</v>
      </c>
      <c r="G553" s="9">
        <f>IF(ISERROR(E553/D553-1)=TRUE,0,(E553/D553-1))</f>
        <v>2.325419400147366E-2</v>
      </c>
      <c r="I553" s="73">
        <f>D553/D$534</f>
        <v>0.85</v>
      </c>
      <c r="J553" s="73">
        <f>E553/E$534</f>
        <v>0.85</v>
      </c>
    </row>
    <row r="554" spans="2:10" ht="5.5" customHeight="1">
      <c r="B554" s="52"/>
      <c r="C554" s="49"/>
      <c r="D554" s="7"/>
      <c r="E554" s="16"/>
      <c r="F554" s="14"/>
      <c r="G554" s="9"/>
      <c r="I554" s="71"/>
      <c r="J554" s="71"/>
    </row>
    <row r="555" spans="2:10">
      <c r="B555" s="53" t="s">
        <v>12</v>
      </c>
      <c r="C555" s="49" t="s">
        <v>9</v>
      </c>
      <c r="D555" s="7">
        <f>D$412</f>
        <v>0.39200000000000002</v>
      </c>
      <c r="E555" s="16">
        <f>E$412</f>
        <v>0</v>
      </c>
      <c r="F555" s="14">
        <f t="shared" ref="F555:F557" si="93">E555-D555</f>
        <v>-0.39200000000000002</v>
      </c>
      <c r="G555" s="9">
        <f>IF(ISERROR(E555/D555-1)=TRUE,0,(E555/D555-1))</f>
        <v>-1</v>
      </c>
      <c r="I555" s="71"/>
      <c r="J555" s="71"/>
    </row>
    <row r="556" spans="2:10" ht="14">
      <c r="B556" s="53" t="s">
        <v>13</v>
      </c>
      <c r="C556" s="49" t="s">
        <v>9</v>
      </c>
      <c r="D556" s="18">
        <f>D$413</f>
        <v>0.20699999999999999</v>
      </c>
      <c r="E556" s="25">
        <f>E$413</f>
        <v>0.20699999999999999</v>
      </c>
      <c r="F556" s="20">
        <f t="shared" si="93"/>
        <v>0</v>
      </c>
      <c r="G556" s="21">
        <f>IF(ISERROR(E556/D556-1)=TRUE,0,(E556/D556-1))</f>
        <v>0</v>
      </c>
      <c r="I556" s="71"/>
      <c r="J556" s="71"/>
    </row>
    <row r="557" spans="2:10">
      <c r="B557" s="52" t="s">
        <v>11</v>
      </c>
      <c r="C557" s="49"/>
      <c r="D557" s="7">
        <f>SUM(D554:D556)</f>
        <v>0.59899999999999998</v>
      </c>
      <c r="E557" s="16">
        <f>SUM(E554:E556)</f>
        <v>0.20699999999999999</v>
      </c>
      <c r="F557" s="14">
        <f t="shared" si="93"/>
        <v>-0.39200000000000002</v>
      </c>
      <c r="G557" s="9">
        <f>IF(ISERROR(E557/D557-1)=TRUE,0,(E557/D557-1))</f>
        <v>-0.65442404006677801</v>
      </c>
      <c r="I557" s="71"/>
      <c r="J557" s="71"/>
    </row>
    <row r="558" spans="2:10" ht="8.15" customHeight="1">
      <c r="B558" s="52"/>
      <c r="C558" s="49"/>
      <c r="D558" s="7"/>
      <c r="E558" s="16"/>
      <c r="F558" s="14"/>
      <c r="G558" s="9"/>
      <c r="I558" s="71"/>
      <c r="J558" s="71"/>
    </row>
    <row r="559" spans="2:10">
      <c r="B559" s="52" t="s">
        <v>14</v>
      </c>
      <c r="C559" s="49" t="s">
        <v>9</v>
      </c>
      <c r="D559" s="16">
        <f>D$416</f>
        <v>0.63526890999999996</v>
      </c>
      <c r="E559" s="16">
        <f>E$416</f>
        <v>0.63526890999999996</v>
      </c>
      <c r="F559" s="14">
        <f t="shared" ref="F559:F560" si="94">E559-D559</f>
        <v>0</v>
      </c>
      <c r="G559" s="9">
        <f>IF(ISERROR(E559/D559-1)=TRUE,0,(E559/D559-1))</f>
        <v>0</v>
      </c>
      <c r="I559" s="71"/>
      <c r="J559" s="71"/>
    </row>
    <row r="560" spans="2:10" ht="14">
      <c r="B560" s="52" t="s">
        <v>15</v>
      </c>
      <c r="C560" s="49" t="s">
        <v>9</v>
      </c>
      <c r="D560" s="18">
        <f>D$417</f>
        <v>1.0340780000000001E-2</v>
      </c>
      <c r="E560" s="23">
        <f>E$417</f>
        <v>1.0340780000000001E-2</v>
      </c>
      <c r="F560" s="20">
        <f t="shared" si="94"/>
        <v>0</v>
      </c>
      <c r="G560" s="21">
        <f>IF(ISERROR(E560/D560-1)=TRUE,0,(E560/D560-1))</f>
        <v>0</v>
      </c>
      <c r="I560" s="71"/>
      <c r="J560" s="71"/>
    </row>
    <row r="561" spans="2:10">
      <c r="B561" s="52" t="s">
        <v>11</v>
      </c>
      <c r="C561" s="49"/>
      <c r="D561" s="16">
        <f>SUM(D559:D560)</f>
        <v>0.64560969000000001</v>
      </c>
      <c r="E561" s="16">
        <f>SUM(E559:E560)</f>
        <v>0.64560969000000001</v>
      </c>
      <c r="F561" s="14">
        <f>SUM(F559:F560)</f>
        <v>0</v>
      </c>
      <c r="G561" s="9">
        <f>IF(ISERROR(E561/D561-1)=TRUE,0,(E561/D561-1))</f>
        <v>0</v>
      </c>
      <c r="I561" s="71"/>
      <c r="J561" s="71"/>
    </row>
    <row r="562" spans="2:10" ht="6.65" customHeight="1">
      <c r="B562" s="54"/>
      <c r="C562" s="49"/>
      <c r="D562" s="7"/>
      <c r="E562" s="16"/>
      <c r="F562" s="14"/>
      <c r="G562" s="9"/>
      <c r="I562" s="71"/>
      <c r="J562" s="71"/>
    </row>
    <row r="563" spans="2:10">
      <c r="B563" s="53" t="s">
        <v>16</v>
      </c>
      <c r="C563" s="49" t="s">
        <v>9</v>
      </c>
      <c r="D563" s="7">
        <f>D$420</f>
        <v>9.0999999999999998E-2</v>
      </c>
      <c r="E563" s="7">
        <f>E$420</f>
        <v>0</v>
      </c>
      <c r="F563" s="14">
        <f t="shared" ref="F563" si="95">E563-D563</f>
        <v>-9.0999999999999998E-2</v>
      </c>
      <c r="G563" s="9">
        <f>IF(ISERROR(E563/D563-1)=TRUE,0,(E563/D563-1))</f>
        <v>-1</v>
      </c>
      <c r="I563" s="71"/>
      <c r="J563" s="71"/>
    </row>
    <row r="564" spans="2:10" ht="8.5" customHeight="1">
      <c r="B564" s="54"/>
      <c r="C564" s="49"/>
      <c r="D564" s="7"/>
      <c r="E564" s="16"/>
      <c r="F564" s="14"/>
      <c r="G564" s="9"/>
      <c r="I564" s="71"/>
      <c r="J564" s="71"/>
    </row>
    <row r="565" spans="2:10">
      <c r="B565" s="55" t="s">
        <v>17</v>
      </c>
      <c r="C565" s="49" t="s">
        <v>9</v>
      </c>
      <c r="D565" s="7">
        <f>D551+D557</f>
        <v>8.6210000000000004</v>
      </c>
      <c r="E565" s="7">
        <f>E551+E557</f>
        <v>8.9927745196142688</v>
      </c>
      <c r="F565" s="14">
        <f>E565-D565</f>
        <v>0.37177451961426833</v>
      </c>
      <c r="G565" s="9">
        <f>IF(ISERROR(E565/D565-1)=TRUE,0,(E565/D565-1))</f>
        <v>4.3124291800750392E-2</v>
      </c>
      <c r="I565" s="71"/>
      <c r="J565" s="71"/>
    </row>
    <row r="566" spans="2:10" ht="14">
      <c r="B566" s="55" t="s">
        <v>18</v>
      </c>
      <c r="C566" s="49" t="s">
        <v>9</v>
      </c>
      <c r="D566" s="23">
        <f>D552+D561+D563</f>
        <v>4.8585596899999981</v>
      </c>
      <c r="E566" s="23">
        <f>E552+E561+E563</f>
        <v>4.2861829396299251</v>
      </c>
      <c r="F566" s="20">
        <f>E566-D566</f>
        <v>-0.57237675037007296</v>
      </c>
      <c r="G566" s="21">
        <f>IF(ISERROR(E566/D566-1)=TRUE,0,(E566/D566-1))</f>
        <v>-0.11780790746445957</v>
      </c>
      <c r="I566" s="71"/>
      <c r="J566" s="71"/>
    </row>
    <row r="567" spans="2:10" ht="13">
      <c r="B567" s="56" t="s">
        <v>23</v>
      </c>
      <c r="C567" s="49"/>
      <c r="D567" s="11">
        <f>D565+D566</f>
        <v>13.479559689999999</v>
      </c>
      <c r="E567" s="11">
        <f>E565+E566</f>
        <v>13.278957459244193</v>
      </c>
      <c r="F567" s="11">
        <f>F553+F557+F561+F563</f>
        <v>-0.20060223075580499</v>
      </c>
      <c r="G567" s="24">
        <f>IF(ISERROR(E567/D567-1)=TRUE,0,(E567/D567-1))</f>
        <v>-1.4881957227773968E-2</v>
      </c>
      <c r="I567" s="71"/>
      <c r="J567" s="71"/>
    </row>
    <row r="568" spans="2:10" ht="7" customHeight="1">
      <c r="B568" s="53"/>
      <c r="C568" s="49"/>
      <c r="D568" s="7"/>
      <c r="E568" s="16"/>
      <c r="F568" s="14"/>
      <c r="G568" s="9"/>
      <c r="I568" s="71"/>
      <c r="J568" s="71"/>
    </row>
    <row r="569" spans="2:10" ht="14">
      <c r="B569" s="50" t="s">
        <v>29</v>
      </c>
      <c r="C569" s="49"/>
      <c r="D569" s="58"/>
      <c r="E569" s="58"/>
      <c r="F569" s="14"/>
      <c r="G569" s="59"/>
      <c r="I569" s="71"/>
      <c r="J569" s="71"/>
    </row>
    <row r="570" spans="2:10" ht="14">
      <c r="B570" s="50" t="s">
        <v>22</v>
      </c>
      <c r="C570" s="49"/>
      <c r="D570" s="58"/>
      <c r="E570" s="58"/>
      <c r="F570" s="14"/>
      <c r="G570" s="59"/>
      <c r="I570" s="71"/>
      <c r="J570" s="71"/>
    </row>
    <row r="571" spans="2:10">
      <c r="B571" s="52" t="s">
        <v>8</v>
      </c>
      <c r="C571" s="49" t="s">
        <v>9</v>
      </c>
      <c r="D571" s="7">
        <f>D$408</f>
        <v>8.0220000000000002</v>
      </c>
      <c r="E571" s="16">
        <f>E$408</f>
        <v>8.785774519614268</v>
      </c>
      <c r="F571" s="14">
        <f t="shared" ref="F571:F573" si="96">E571-D571</f>
        <v>0.76377451961426779</v>
      </c>
      <c r="G571" s="9">
        <f>IF(ISERROR(E571/D571-1)=TRUE,0,(E571/D571-1))</f>
        <v>9.5209987486196468E-2</v>
      </c>
      <c r="I571" s="71"/>
      <c r="J571" s="71"/>
    </row>
    <row r="572" spans="2:10" ht="14">
      <c r="B572" s="53" t="s">
        <v>10</v>
      </c>
      <c r="C572" s="49" t="s">
        <v>9</v>
      </c>
      <c r="D572" s="18">
        <f>D573-D571</f>
        <v>5.5506499999999974</v>
      </c>
      <c r="E572" s="22">
        <f>E573-E571</f>
        <v>5.1024965165998299</v>
      </c>
      <c r="F572" s="20">
        <f t="shared" si="96"/>
        <v>-0.44815348340016747</v>
      </c>
      <c r="G572" s="21">
        <f>IF(ISERROR(E572/D572-1)=TRUE,0,(E572/D572-1))</f>
        <v>-8.0738919477929216E-2</v>
      </c>
      <c r="I572" s="71"/>
      <c r="J572" s="71"/>
    </row>
    <row r="573" spans="2:10" ht="13">
      <c r="B573" s="52" t="s">
        <v>11</v>
      </c>
      <c r="C573" s="49"/>
      <c r="D573" s="7">
        <f>D$410*0.95</f>
        <v>13.572649999999998</v>
      </c>
      <c r="E573" s="16">
        <f>E$410*0.95</f>
        <v>13.888271036214098</v>
      </c>
      <c r="F573" s="14">
        <f t="shared" si="96"/>
        <v>0.31562103621410031</v>
      </c>
      <c r="G573" s="9">
        <f>IF(ISERROR(E573/D573-1)=TRUE,0,(E573/D573-1))</f>
        <v>2.325419400147366E-2</v>
      </c>
      <c r="I573" s="73">
        <f>D573/D$534</f>
        <v>0.95</v>
      </c>
      <c r="J573" s="73">
        <f>E573/E$534</f>
        <v>0.95</v>
      </c>
    </row>
    <row r="574" spans="2:10" ht="5.5" customHeight="1">
      <c r="B574" s="52"/>
      <c r="C574" s="49"/>
      <c r="D574" s="7"/>
      <c r="E574" s="16"/>
      <c r="F574" s="14"/>
      <c r="G574" s="9"/>
      <c r="I574" s="71"/>
      <c r="J574" s="71"/>
    </row>
    <row r="575" spans="2:10">
      <c r="B575" s="53" t="s">
        <v>12</v>
      </c>
      <c r="C575" s="49" t="s">
        <v>9</v>
      </c>
      <c r="D575" s="7">
        <f>D$412</f>
        <v>0.39200000000000002</v>
      </c>
      <c r="E575" s="16">
        <f>E$412</f>
        <v>0</v>
      </c>
      <c r="F575" s="14">
        <f t="shared" ref="F575:F577" si="97">E575-D575</f>
        <v>-0.39200000000000002</v>
      </c>
      <c r="G575" s="9">
        <f>IF(ISERROR(E575/D575-1)=TRUE,0,(E575/D575-1))</f>
        <v>-1</v>
      </c>
      <c r="I575" s="71"/>
      <c r="J575" s="71"/>
    </row>
    <row r="576" spans="2:10" ht="14">
      <c r="B576" s="53" t="s">
        <v>13</v>
      </c>
      <c r="C576" s="49" t="s">
        <v>9</v>
      </c>
      <c r="D576" s="18">
        <f>D$413</f>
        <v>0.20699999999999999</v>
      </c>
      <c r="E576" s="25">
        <f>E$413</f>
        <v>0.20699999999999999</v>
      </c>
      <c r="F576" s="20">
        <f t="shared" si="97"/>
        <v>0</v>
      </c>
      <c r="G576" s="21">
        <f>IF(ISERROR(E576/D576-1)=TRUE,0,(E576/D576-1))</f>
        <v>0</v>
      </c>
      <c r="I576" s="71"/>
      <c r="J576" s="71"/>
    </row>
    <row r="577" spans="2:10">
      <c r="B577" s="52" t="s">
        <v>11</v>
      </c>
      <c r="C577" s="49"/>
      <c r="D577" s="7">
        <f>SUM(D574:D576)</f>
        <v>0.59899999999999998</v>
      </c>
      <c r="E577" s="16">
        <f>SUM(E574:E576)</f>
        <v>0.20699999999999999</v>
      </c>
      <c r="F577" s="14">
        <f t="shared" si="97"/>
        <v>-0.39200000000000002</v>
      </c>
      <c r="G577" s="9">
        <f>IF(ISERROR(E577/D577-1)=TRUE,0,(E577/D577-1))</f>
        <v>-0.65442404006677801</v>
      </c>
      <c r="I577" s="71"/>
      <c r="J577" s="71"/>
    </row>
    <row r="578" spans="2:10" ht="8.5" customHeight="1">
      <c r="B578" s="52"/>
      <c r="C578" s="49"/>
      <c r="D578" s="7"/>
      <c r="E578" s="16"/>
      <c r="F578" s="20"/>
      <c r="G578" s="21"/>
      <c r="I578" s="71"/>
      <c r="J578" s="71"/>
    </row>
    <row r="579" spans="2:10">
      <c r="B579" s="52" t="s">
        <v>14</v>
      </c>
      <c r="C579" s="49" t="s">
        <v>9</v>
      </c>
      <c r="D579" s="16">
        <f>D$416</f>
        <v>0.63526890999999996</v>
      </c>
      <c r="E579" s="16">
        <f>E$416</f>
        <v>0.63526890999999996</v>
      </c>
      <c r="F579" s="14">
        <f t="shared" ref="F579:F580" si="98">E579-D579</f>
        <v>0</v>
      </c>
      <c r="G579" s="9">
        <f>IF(ISERROR(E579/D579-1)=TRUE,0,(E579/D579-1))</f>
        <v>0</v>
      </c>
      <c r="I579" s="71"/>
      <c r="J579" s="71"/>
    </row>
    <row r="580" spans="2:10" ht="14">
      <c r="B580" s="52" t="s">
        <v>15</v>
      </c>
      <c r="C580" s="49" t="s">
        <v>9</v>
      </c>
      <c r="D580" s="18">
        <f>D$417</f>
        <v>1.0340780000000001E-2</v>
      </c>
      <c r="E580" s="23">
        <f>E$417</f>
        <v>1.0340780000000001E-2</v>
      </c>
      <c r="F580" s="20">
        <f t="shared" si="98"/>
        <v>0</v>
      </c>
      <c r="G580" s="21">
        <f>IF(ISERROR(E580/D580-1)=TRUE,0,(E580/D580-1))</f>
        <v>0</v>
      </c>
      <c r="I580" s="71"/>
      <c r="J580" s="71"/>
    </row>
    <row r="581" spans="2:10">
      <c r="B581" s="52" t="s">
        <v>11</v>
      </c>
      <c r="C581" s="49"/>
      <c r="D581" s="16">
        <f>SUM(D579:D580)</f>
        <v>0.64560969000000001</v>
      </c>
      <c r="E581" s="16">
        <f>SUM(E579:E580)</f>
        <v>0.64560969000000001</v>
      </c>
      <c r="F581" s="14">
        <f>SUM(F579:F580)</f>
        <v>0</v>
      </c>
      <c r="G581" s="9">
        <f>IF(ISERROR(E581/D581-1)=TRUE,0,(E581/D581-1))</f>
        <v>0</v>
      </c>
      <c r="I581" s="71"/>
      <c r="J581" s="71"/>
    </row>
    <row r="582" spans="2:10" ht="7" customHeight="1">
      <c r="B582" s="54"/>
      <c r="C582" s="49"/>
      <c r="D582" s="7"/>
      <c r="E582" s="16"/>
      <c r="F582" s="20"/>
      <c r="G582" s="21"/>
      <c r="I582" s="71"/>
      <c r="J582" s="71"/>
    </row>
    <row r="583" spans="2:10">
      <c r="B583" s="53" t="s">
        <v>16</v>
      </c>
      <c r="C583" s="49" t="s">
        <v>9</v>
      </c>
      <c r="D583" s="7">
        <f>D$420</f>
        <v>9.0999999999999998E-2</v>
      </c>
      <c r="E583" s="7">
        <f>E$420</f>
        <v>0</v>
      </c>
      <c r="F583" s="14">
        <f t="shared" ref="F583" si="99">E583-D583</f>
        <v>-9.0999999999999998E-2</v>
      </c>
      <c r="G583" s="9">
        <f>IF(ISERROR(E583/D583-1)=TRUE,0,(E583/D583-1))</f>
        <v>-1</v>
      </c>
      <c r="I583" s="71"/>
      <c r="J583" s="71"/>
    </row>
    <row r="584" spans="2:10" ht="7" customHeight="1">
      <c r="B584" s="54"/>
      <c r="C584" s="49"/>
      <c r="D584" s="7"/>
      <c r="E584" s="16"/>
      <c r="F584" s="14"/>
      <c r="G584" s="9"/>
      <c r="I584" s="71"/>
      <c r="J584" s="71"/>
    </row>
    <row r="585" spans="2:10">
      <c r="B585" s="55" t="s">
        <v>17</v>
      </c>
      <c r="C585" s="49" t="s">
        <v>9</v>
      </c>
      <c r="D585" s="7">
        <f>D571+D577</f>
        <v>8.6210000000000004</v>
      </c>
      <c r="E585" s="7">
        <f>E571+E577</f>
        <v>8.9927745196142688</v>
      </c>
      <c r="F585" s="14">
        <f>E585-D585</f>
        <v>0.37177451961426833</v>
      </c>
      <c r="G585" s="9">
        <f>IF(ISERROR(E585/D585-1)=TRUE,0,(E585/D585-1))</f>
        <v>4.3124291800750392E-2</v>
      </c>
      <c r="I585" s="71"/>
      <c r="J585" s="71"/>
    </row>
    <row r="586" spans="2:10" ht="14">
      <c r="B586" s="55" t="s">
        <v>18</v>
      </c>
      <c r="C586" s="49" t="s">
        <v>9</v>
      </c>
      <c r="D586" s="23">
        <f>D572+D581+D583</f>
        <v>6.2872596899999973</v>
      </c>
      <c r="E586" s="23">
        <f>E572+E581+E583</f>
        <v>5.7481062065998296</v>
      </c>
      <c r="F586" s="20">
        <f>E586-D586</f>
        <v>-0.53915348340016767</v>
      </c>
      <c r="G586" s="21">
        <f>IF(ISERROR(E586/D586-1)=TRUE,0,(E586/D586-1))</f>
        <v>-8.5753334518327784E-2</v>
      </c>
      <c r="I586" s="71"/>
      <c r="J586" s="71"/>
    </row>
    <row r="587" spans="2:10" ht="13">
      <c r="B587" s="56" t="s">
        <v>23</v>
      </c>
      <c r="C587" s="49" t="s">
        <v>9</v>
      </c>
      <c r="D587" s="11">
        <f>D585+D586</f>
        <v>14.908259689999998</v>
      </c>
      <c r="E587" s="11">
        <f>E585+E586</f>
        <v>14.740880726214098</v>
      </c>
      <c r="F587" s="11">
        <f>F573+F577+F581+F583</f>
        <v>-0.1673789637858997</v>
      </c>
      <c r="G587" s="24">
        <f>IF(ISERROR(E587/D587-1)=TRUE,0,(E587/D587-1))</f>
        <v>-1.1227263762930928E-2</v>
      </c>
      <c r="I587" s="71"/>
      <c r="J587" s="71"/>
    </row>
    <row r="588" spans="2:10" ht="7" customHeight="1">
      <c r="B588" s="53"/>
      <c r="C588" s="49"/>
      <c r="D588" s="18"/>
      <c r="E588" s="22"/>
      <c r="F588" s="20"/>
      <c r="G588" s="21"/>
      <c r="I588" s="71"/>
      <c r="J588" s="71"/>
    </row>
    <row r="589" spans="2:10" ht="14">
      <c r="B589" s="57" t="s">
        <v>25</v>
      </c>
      <c r="C589" s="49"/>
      <c r="D589" s="7"/>
      <c r="E589" s="16"/>
      <c r="F589" s="14"/>
      <c r="G589" s="15"/>
      <c r="I589" s="71"/>
      <c r="J589" s="71"/>
    </row>
    <row r="590" spans="2:10">
      <c r="B590" s="52" t="s">
        <v>8</v>
      </c>
      <c r="C590" s="49" t="s">
        <v>9</v>
      </c>
      <c r="D590" s="7">
        <f>D$408</f>
        <v>8.0220000000000002</v>
      </c>
      <c r="E590" s="16">
        <f>E$408</f>
        <v>8.785774519614268</v>
      </c>
      <c r="F590" s="14">
        <f t="shared" ref="F590:F592" si="100">E590-D590</f>
        <v>0.76377451961426779</v>
      </c>
      <c r="G590" s="9">
        <f>IF(ISERROR(E590/D590-1)=TRUE,0,(E590/D590-1))</f>
        <v>9.5209987486196468E-2</v>
      </c>
      <c r="I590" s="71"/>
      <c r="J590" s="71"/>
    </row>
    <row r="591" spans="2:10" ht="14">
      <c r="B591" s="53" t="s">
        <v>10</v>
      </c>
      <c r="C591" s="49" t="s">
        <v>9</v>
      </c>
      <c r="D591" s="18">
        <f>D592-D590</f>
        <v>3.4076000000000004</v>
      </c>
      <c r="E591" s="22">
        <f>E592-E590</f>
        <v>2.909611616144975</v>
      </c>
      <c r="F591" s="20">
        <f t="shared" si="100"/>
        <v>-0.49798838385502542</v>
      </c>
      <c r="G591" s="21">
        <f>IF(ISERROR(E591/D591-1)=TRUE,0,(E591/D591-1))</f>
        <v>-0.14614050471153461</v>
      </c>
      <c r="I591" s="71"/>
      <c r="J591" s="71"/>
    </row>
    <row r="592" spans="2:10" ht="13">
      <c r="B592" s="52" t="s">
        <v>11</v>
      </c>
      <c r="C592" s="49"/>
      <c r="D592" s="7">
        <f>D$410*0.8</f>
        <v>11.429600000000001</v>
      </c>
      <c r="E592" s="16">
        <f>E$410*0.8</f>
        <v>11.695386135759243</v>
      </c>
      <c r="F592" s="14">
        <f t="shared" si="100"/>
        <v>0.26578613575924237</v>
      </c>
      <c r="G592" s="9">
        <f>IF(ISERROR(E592/D592-1)=TRUE,0,(E592/D592-1))</f>
        <v>2.325419400147366E-2</v>
      </c>
      <c r="I592" s="73">
        <f>D592/D$534</f>
        <v>0.8</v>
      </c>
      <c r="J592" s="73">
        <f>E592/E$534</f>
        <v>0.8</v>
      </c>
    </row>
    <row r="593" spans="2:10" ht="5.5" customHeight="1">
      <c r="B593" s="52"/>
      <c r="C593" s="49"/>
      <c r="D593" s="7"/>
      <c r="E593" s="16"/>
      <c r="F593" s="14"/>
      <c r="G593" s="9"/>
      <c r="I593" s="71"/>
      <c r="J593" s="71"/>
    </row>
    <row r="594" spans="2:10">
      <c r="B594" s="53" t="s">
        <v>12</v>
      </c>
      <c r="C594" s="49" t="s">
        <v>9</v>
      </c>
      <c r="D594" s="7">
        <f>D$412</f>
        <v>0.39200000000000002</v>
      </c>
      <c r="E594" s="16">
        <f>E$412</f>
        <v>0</v>
      </c>
      <c r="F594" s="14">
        <f t="shared" ref="F594:F596" si="101">E594-D594</f>
        <v>-0.39200000000000002</v>
      </c>
      <c r="G594" s="9">
        <f>IF(ISERROR(E594/D594-1)=TRUE,0,(E594/D594-1))</f>
        <v>-1</v>
      </c>
      <c r="I594" s="71"/>
      <c r="J594" s="71"/>
    </row>
    <row r="595" spans="2:10" ht="14">
      <c r="B595" s="53" t="s">
        <v>13</v>
      </c>
      <c r="C595" s="49" t="s">
        <v>9</v>
      </c>
      <c r="D595" s="18">
        <f>D$413</f>
        <v>0.20699999999999999</v>
      </c>
      <c r="E595" s="25">
        <f>E$413</f>
        <v>0.20699999999999999</v>
      </c>
      <c r="F595" s="20">
        <f t="shared" si="101"/>
        <v>0</v>
      </c>
      <c r="G595" s="21">
        <f>IF(ISERROR(E595/D595-1)=TRUE,0,(E595/D595-1))</f>
        <v>0</v>
      </c>
      <c r="I595" s="71"/>
      <c r="J595" s="71"/>
    </row>
    <row r="596" spans="2:10">
      <c r="B596" s="52" t="s">
        <v>11</v>
      </c>
      <c r="C596" s="49"/>
      <c r="D596" s="7">
        <f>SUM(D593:D595)</f>
        <v>0.59899999999999998</v>
      </c>
      <c r="E596" s="16">
        <f>SUM(E593:E595)</f>
        <v>0.20699999999999999</v>
      </c>
      <c r="F596" s="14">
        <f t="shared" si="101"/>
        <v>-0.39200000000000002</v>
      </c>
      <c r="G596" s="9">
        <f>IF(ISERROR(E596/D596-1)=TRUE,0,(E596/D596-1))</f>
        <v>-0.65442404006677801</v>
      </c>
      <c r="I596" s="71"/>
      <c r="J596" s="71"/>
    </row>
    <row r="597" spans="2:10" ht="5.5" customHeight="1">
      <c r="B597" s="52"/>
      <c r="C597" s="49"/>
      <c r="D597" s="7"/>
      <c r="E597" s="16"/>
      <c r="F597" s="14"/>
      <c r="G597" s="9"/>
      <c r="I597" s="71"/>
      <c r="J597" s="71"/>
    </row>
    <row r="598" spans="2:10">
      <c r="B598" s="52" t="s">
        <v>14</v>
      </c>
      <c r="C598" s="49" t="s">
        <v>9</v>
      </c>
      <c r="D598" s="16">
        <f>D$416</f>
        <v>0.63526890999999996</v>
      </c>
      <c r="E598" s="16">
        <f>E$416</f>
        <v>0.63526890999999996</v>
      </c>
      <c r="F598" s="14">
        <f t="shared" ref="F598:F599" si="102">E598-D598</f>
        <v>0</v>
      </c>
      <c r="G598" s="9">
        <f>IF(ISERROR(E598/D598-1)=TRUE,0,(E598/D598-1))</f>
        <v>0</v>
      </c>
      <c r="I598" s="71"/>
      <c r="J598" s="71"/>
    </row>
    <row r="599" spans="2:10" ht="14">
      <c r="B599" s="52" t="s">
        <v>15</v>
      </c>
      <c r="C599" s="49" t="s">
        <v>9</v>
      </c>
      <c r="D599" s="18">
        <f>D$417</f>
        <v>1.0340780000000001E-2</v>
      </c>
      <c r="E599" s="23">
        <f>E$417</f>
        <v>1.0340780000000001E-2</v>
      </c>
      <c r="F599" s="20">
        <f t="shared" si="102"/>
        <v>0</v>
      </c>
      <c r="G599" s="21">
        <f>IF(ISERROR(E599/D599-1)=TRUE,0,(E599/D599-1))</f>
        <v>0</v>
      </c>
      <c r="I599" s="71"/>
      <c r="J599" s="71"/>
    </row>
    <row r="600" spans="2:10">
      <c r="B600" s="52" t="s">
        <v>11</v>
      </c>
      <c r="C600" s="49"/>
      <c r="D600" s="16">
        <f>SUM(D598:D599)</f>
        <v>0.64560969000000001</v>
      </c>
      <c r="E600" s="16">
        <f>SUM(E598:E599)</f>
        <v>0.64560969000000001</v>
      </c>
      <c r="F600" s="14">
        <f>SUM(F598:F599)</f>
        <v>0</v>
      </c>
      <c r="G600" s="9">
        <f>IF(ISERROR(E600/D600-1)=TRUE,0,(E600/D600-1))</f>
        <v>0</v>
      </c>
      <c r="I600" s="71"/>
      <c r="J600" s="71"/>
    </row>
    <row r="601" spans="2:10" ht="6.65" customHeight="1">
      <c r="B601" s="54"/>
      <c r="C601" s="49"/>
      <c r="D601" s="7"/>
      <c r="E601" s="16"/>
      <c r="F601" s="20"/>
      <c r="G601" s="21"/>
      <c r="I601" s="71"/>
      <c r="J601" s="71"/>
    </row>
    <row r="602" spans="2:10">
      <c r="B602" s="53" t="s">
        <v>16</v>
      </c>
      <c r="C602" s="49" t="s">
        <v>9</v>
      </c>
      <c r="D602" s="7">
        <f>D$420</f>
        <v>9.0999999999999998E-2</v>
      </c>
      <c r="E602" s="7">
        <f>E$420</f>
        <v>0</v>
      </c>
      <c r="F602" s="14">
        <f t="shared" ref="F602" si="103">E602-D602</f>
        <v>-9.0999999999999998E-2</v>
      </c>
      <c r="G602" s="9">
        <f>IF(ISERROR(E602/D602-1)=TRUE,0,(E602/D602-1))</f>
        <v>-1</v>
      </c>
      <c r="I602" s="71"/>
      <c r="J602" s="71"/>
    </row>
    <row r="603" spans="2:10" ht="7" customHeight="1">
      <c r="B603" s="54"/>
      <c r="C603" s="49"/>
      <c r="D603" s="7"/>
      <c r="E603" s="16"/>
      <c r="F603" s="14"/>
      <c r="G603" s="9"/>
      <c r="I603" s="71"/>
      <c r="J603" s="71"/>
    </row>
    <row r="604" spans="2:10">
      <c r="B604" s="55" t="s">
        <v>17</v>
      </c>
      <c r="C604" s="49" t="s">
        <v>9</v>
      </c>
      <c r="D604" s="7">
        <f>D590+D596</f>
        <v>8.6210000000000004</v>
      </c>
      <c r="E604" s="7">
        <f>E590+E596</f>
        <v>8.9927745196142688</v>
      </c>
      <c r="F604" s="14">
        <f>E604-D604</f>
        <v>0.37177451961426833</v>
      </c>
      <c r="G604" s="9">
        <f>IF(ISERROR(E604/D604-1)=TRUE,0,(E604/D604-1))</f>
        <v>4.3124291800750392E-2</v>
      </c>
      <c r="I604" s="71"/>
      <c r="J604" s="71"/>
    </row>
    <row r="605" spans="2:10" ht="14">
      <c r="B605" s="55" t="s">
        <v>18</v>
      </c>
      <c r="C605" s="49" t="s">
        <v>9</v>
      </c>
      <c r="D605" s="23">
        <f>D591+D600+D602</f>
        <v>4.1442096900000003</v>
      </c>
      <c r="E605" s="23">
        <f>E591+E600+E602</f>
        <v>3.5552213061449751</v>
      </c>
      <c r="F605" s="20">
        <f>E605-D605</f>
        <v>-0.58898838385502517</v>
      </c>
      <c r="G605" s="21">
        <f>IF(ISERROR(E605/D605-1)=TRUE,0,(E605/D605-1))</f>
        <v>-0.14212320995152761</v>
      </c>
      <c r="I605" s="71"/>
      <c r="J605" s="71"/>
    </row>
    <row r="606" spans="2:10" ht="13">
      <c r="B606" s="56" t="s">
        <v>23</v>
      </c>
      <c r="C606" s="49" t="s">
        <v>9</v>
      </c>
      <c r="D606" s="11">
        <f>D604+D605</f>
        <v>12.765209690000001</v>
      </c>
      <c r="E606" s="11">
        <f>E604+E605</f>
        <v>12.547995825759244</v>
      </c>
      <c r="F606" s="11">
        <f>F592+F596+F600+F602</f>
        <v>-0.21721386424075764</v>
      </c>
      <c r="G606" s="24">
        <f>IF(ISERROR(E606/D606-1)=TRUE,0,(E606/D606-1))</f>
        <v>-1.7016082737044025E-2</v>
      </c>
      <c r="I606" s="71"/>
      <c r="J606" s="71"/>
    </row>
    <row r="607" spans="2:10" ht="8.15" customHeight="1">
      <c r="B607" s="52"/>
      <c r="C607" s="49"/>
      <c r="D607" s="7"/>
      <c r="E607" s="16"/>
      <c r="F607" s="14"/>
      <c r="G607" s="9"/>
    </row>
    <row r="608" spans="2:10" ht="20">
      <c r="B608" s="46" t="s">
        <v>49</v>
      </c>
      <c r="C608" s="47"/>
      <c r="D608" s="4"/>
      <c r="E608" s="4"/>
      <c r="F608" s="5"/>
      <c r="G608" s="6"/>
    </row>
    <row r="609" spans="2:7">
      <c r="B609" s="52"/>
      <c r="C609" s="49"/>
      <c r="D609" s="7"/>
      <c r="E609" s="16"/>
      <c r="F609" s="14"/>
      <c r="G609" s="9"/>
    </row>
    <row r="610" spans="2:7" ht="14">
      <c r="B610" s="57" t="s">
        <v>41</v>
      </c>
      <c r="C610" s="49" t="s">
        <v>42</v>
      </c>
      <c r="D610" s="13">
        <f>D$402</f>
        <v>10.553839999999999</v>
      </c>
      <c r="E610" s="11">
        <v>9.8268769293999672</v>
      </c>
      <c r="F610" s="12">
        <f t="shared" ref="F610" si="104">E610-D610</f>
        <v>-0.72696307060003207</v>
      </c>
      <c r="G610" s="24">
        <f>IF(ISERROR(E610/D610-1)=TRUE,0,(E610/D610-1))</f>
        <v>-6.8881380672819792E-2</v>
      </c>
    </row>
    <row r="611" spans="2:7" ht="5.9" customHeight="1">
      <c r="B611" s="53"/>
      <c r="C611" s="49"/>
      <c r="D611" s="13"/>
      <c r="E611" s="11"/>
      <c r="F611" s="14"/>
      <c r="G611" s="15"/>
    </row>
    <row r="612" spans="2:7" ht="14">
      <c r="B612" s="57" t="s">
        <v>43</v>
      </c>
      <c r="C612" s="49" t="s">
        <v>44</v>
      </c>
      <c r="D612" s="13">
        <f>D$404</f>
        <v>-32</v>
      </c>
      <c r="E612" s="11">
        <v>-32</v>
      </c>
      <c r="F612" s="12">
        <f t="shared" ref="F612" si="105">E612-D612</f>
        <v>0</v>
      </c>
      <c r="G612" s="24">
        <f>IF(ISERROR(E612/D612-1)=TRUE,0,(E612/D612-1))</f>
        <v>0</v>
      </c>
    </row>
    <row r="613" spans="2:7" ht="7.4" customHeight="1">
      <c r="B613" s="51"/>
      <c r="C613" s="49"/>
      <c r="D613" s="13"/>
      <c r="E613" s="11"/>
      <c r="F613" s="14"/>
      <c r="G613" s="15"/>
    </row>
    <row r="614" spans="2:7" ht="14">
      <c r="B614" s="50" t="s">
        <v>31</v>
      </c>
      <c r="C614" s="49"/>
      <c r="D614" s="7"/>
      <c r="E614" s="16"/>
      <c r="F614" s="14"/>
      <c r="G614" s="15"/>
    </row>
    <row r="615" spans="2:7" ht="14">
      <c r="B615" s="50" t="s">
        <v>22</v>
      </c>
      <c r="C615" s="49"/>
      <c r="D615" s="7"/>
      <c r="E615" s="16"/>
      <c r="F615" s="14"/>
      <c r="G615" s="15"/>
    </row>
    <row r="616" spans="2:7">
      <c r="B616" s="52" t="s">
        <v>8</v>
      </c>
      <c r="C616" s="49" t="s">
        <v>9</v>
      </c>
      <c r="D616" s="7">
        <f>D$408</f>
        <v>8.0220000000000002</v>
      </c>
      <c r="E616" s="16">
        <f>E$408</f>
        <v>8.785774519614268</v>
      </c>
      <c r="F616" s="14">
        <f t="shared" ref="F616:F618" si="106">E616-D616</f>
        <v>0.76377451961426779</v>
      </c>
      <c r="G616" s="9">
        <f>IF(ISERROR(E616/D616-1)=TRUE,0,(E616/D616-1))</f>
        <v>9.5209987486196468E-2</v>
      </c>
    </row>
    <row r="617" spans="2:7" ht="14">
      <c r="B617" s="53" t="s">
        <v>10</v>
      </c>
      <c r="C617" s="49" t="s">
        <v>9</v>
      </c>
      <c r="D617" s="18">
        <v>144.18700000000001</v>
      </c>
      <c r="E617" s="22">
        <v>134.25520036492819</v>
      </c>
      <c r="F617" s="20">
        <f t="shared" si="106"/>
        <v>-9.9317996350718261</v>
      </c>
      <c r="G617" s="21">
        <f>IF(ISERROR(E617/D617-1)=TRUE,0,(E617/D617-1))</f>
        <v>-6.8881380672819459E-2</v>
      </c>
    </row>
    <row r="618" spans="2:7">
      <c r="B618" s="52" t="s">
        <v>11</v>
      </c>
      <c r="C618" s="49"/>
      <c r="D618" s="7">
        <f>SUM(D614:D617)</f>
        <v>152.209</v>
      </c>
      <c r="E618" s="16">
        <f>SUM(E614:E617)</f>
        <v>143.04097488454246</v>
      </c>
      <c r="F618" s="14">
        <f t="shared" si="106"/>
        <v>-9.1680251154575387</v>
      </c>
      <c r="G618" s="9">
        <f>IF(ISERROR(E618/D618-1)=TRUE,0,(E618/D618-1))</f>
        <v>-6.0233134147504641E-2</v>
      </c>
    </row>
    <row r="619" spans="2:7" ht="6.65" customHeight="1">
      <c r="B619" s="52"/>
      <c r="C619" s="49"/>
      <c r="D619" s="7"/>
      <c r="E619" s="16"/>
      <c r="F619" s="14"/>
      <c r="G619" s="9"/>
    </row>
    <row r="620" spans="2:7">
      <c r="B620" s="53" t="s">
        <v>12</v>
      </c>
      <c r="C620" s="49" t="s">
        <v>9</v>
      </c>
      <c r="D620" s="7">
        <f>D495</f>
        <v>0.39200000000000002</v>
      </c>
      <c r="E620" s="16">
        <f>E495</f>
        <v>0</v>
      </c>
      <c r="F620" s="14">
        <f t="shared" ref="F620:F622" si="107">E620-D620</f>
        <v>-0.39200000000000002</v>
      </c>
      <c r="G620" s="9">
        <f>IF(ISERROR(E620/D620-1)=TRUE,0,(E620/D620-1))</f>
        <v>-1</v>
      </c>
    </row>
    <row r="621" spans="2:7" ht="14">
      <c r="B621" s="53" t="s">
        <v>13</v>
      </c>
      <c r="C621" s="49" t="s">
        <v>9</v>
      </c>
      <c r="D621" s="23">
        <f>D496</f>
        <v>0.20699999999999999</v>
      </c>
      <c r="E621" s="25">
        <f>E496</f>
        <v>0.20699999999999999</v>
      </c>
      <c r="F621" s="20">
        <f t="shared" si="107"/>
        <v>0</v>
      </c>
      <c r="G621" s="21">
        <f>IF(ISERROR(E621/D621-1)=TRUE,0,(E621/D621-1))</f>
        <v>0</v>
      </c>
    </row>
    <row r="622" spans="2:7">
      <c r="B622" s="52" t="s">
        <v>11</v>
      </c>
      <c r="C622" s="49"/>
      <c r="D622" s="7">
        <f>SUM(D619:D621)</f>
        <v>0.59899999999999998</v>
      </c>
      <c r="E622" s="16">
        <f>SUM(E619:E621)</f>
        <v>0.20699999999999999</v>
      </c>
      <c r="F622" s="14">
        <f t="shared" si="107"/>
        <v>-0.39200000000000002</v>
      </c>
      <c r="G622" s="9">
        <f>IF(ISERROR(E622/D622-1)=TRUE,0,(E622/D622-1))</f>
        <v>-0.65442404006677801</v>
      </c>
    </row>
    <row r="623" spans="2:7" ht="5.9" customHeight="1">
      <c r="B623" s="52"/>
      <c r="C623" s="49"/>
      <c r="D623" s="7"/>
      <c r="E623" s="16"/>
      <c r="F623" s="14"/>
      <c r="G623" s="9"/>
    </row>
    <row r="624" spans="2:7">
      <c r="B624" s="52" t="s">
        <v>14</v>
      </c>
      <c r="C624" s="49" t="s">
        <v>9</v>
      </c>
      <c r="D624" s="16">
        <f>D$416</f>
        <v>0.63526890999999996</v>
      </c>
      <c r="E624" s="16">
        <f>E$416</f>
        <v>0.63526890999999996</v>
      </c>
      <c r="F624" s="14">
        <f t="shared" ref="F624:F625" si="108">E624-D624</f>
        <v>0</v>
      </c>
      <c r="G624" s="9">
        <f>IF(ISERROR(E624/D624-1)=TRUE,0,(E624/D624-1))</f>
        <v>0</v>
      </c>
    </row>
    <row r="625" spans="2:7" ht="14">
      <c r="B625" s="52" t="s">
        <v>15</v>
      </c>
      <c r="C625" s="49" t="s">
        <v>9</v>
      </c>
      <c r="D625" s="25">
        <f>D$417</f>
        <v>1.0340780000000001E-2</v>
      </c>
      <c r="E625" s="25">
        <f>E$417</f>
        <v>1.0340780000000001E-2</v>
      </c>
      <c r="F625" s="20">
        <f t="shared" si="108"/>
        <v>0</v>
      </c>
      <c r="G625" s="21">
        <f>IF(ISERROR(E625/D625-1)=TRUE,0,(E625/D625-1))</f>
        <v>0</v>
      </c>
    </row>
    <row r="626" spans="2:7">
      <c r="B626" s="52" t="s">
        <v>11</v>
      </c>
      <c r="C626" s="49"/>
      <c r="D626" s="16">
        <f>SUM(D624:D625)</f>
        <v>0.64560969000000001</v>
      </c>
      <c r="E626" s="16">
        <f>SUM(E624:E625)</f>
        <v>0.64560969000000001</v>
      </c>
      <c r="F626" s="14">
        <f>SUM(F624:F625)</f>
        <v>0</v>
      </c>
      <c r="G626" s="9">
        <f>IF(ISERROR(E626/D626-1)=TRUE,0,(E626/D626-1))</f>
        <v>0</v>
      </c>
    </row>
    <row r="627" spans="2:7" ht="6.65" customHeight="1">
      <c r="B627" s="54"/>
      <c r="C627" s="49"/>
      <c r="D627" s="18"/>
      <c r="E627" s="18"/>
      <c r="F627" s="20"/>
      <c r="G627" s="21"/>
    </row>
    <row r="628" spans="2:7">
      <c r="B628" s="53" t="s">
        <v>16</v>
      </c>
      <c r="C628" s="49" t="s">
        <v>9</v>
      </c>
      <c r="D628" s="16">
        <f>D$420</f>
        <v>9.0999999999999998E-2</v>
      </c>
      <c r="E628" s="16">
        <f>E$420</f>
        <v>0</v>
      </c>
      <c r="F628" s="14">
        <f t="shared" ref="F628" si="109">E628-D628</f>
        <v>-9.0999999999999998E-2</v>
      </c>
      <c r="G628" s="9">
        <f>IF(ISERROR(E628/D628-1)=TRUE,0,(E628/D628-1))</f>
        <v>-1</v>
      </c>
    </row>
    <row r="629" spans="2:7" ht="5.9" customHeight="1">
      <c r="B629" s="54"/>
      <c r="C629" s="49"/>
      <c r="D629" s="7"/>
      <c r="E629" s="16"/>
      <c r="F629" s="14"/>
      <c r="G629" s="9"/>
    </row>
    <row r="630" spans="2:7">
      <c r="B630" s="55" t="s">
        <v>17</v>
      </c>
      <c r="C630" s="49" t="s">
        <v>9</v>
      </c>
      <c r="D630" s="7">
        <f>D616+D622</f>
        <v>8.6210000000000004</v>
      </c>
      <c r="E630" s="7">
        <f>E616+E622</f>
        <v>8.9927745196142688</v>
      </c>
      <c r="F630" s="14">
        <f>E630-D630</f>
        <v>0.37177451961426833</v>
      </c>
      <c r="G630" s="9">
        <f>IF(ISERROR(E630/D630-1)=TRUE,0,(E630/D630-1))</f>
        <v>4.3124291800750392E-2</v>
      </c>
    </row>
    <row r="631" spans="2:7" ht="14">
      <c r="B631" s="55" t="s">
        <v>18</v>
      </c>
      <c r="C631" s="49" t="s">
        <v>9</v>
      </c>
      <c r="D631" s="23">
        <f>D617+D626+D628</f>
        <v>144.92360969000001</v>
      </c>
      <c r="E631" s="23">
        <f>E617+E626+E628</f>
        <v>134.90081005492817</v>
      </c>
      <c r="F631" s="20">
        <f>E631-D631</f>
        <v>-10.022799635071834</v>
      </c>
      <c r="G631" s="21">
        <f>IF(ISERROR(E631/D631-1)=TRUE,0,(E631/D631-1))</f>
        <v>-6.9159191221576544E-2</v>
      </c>
    </row>
    <row r="632" spans="2:7" ht="13">
      <c r="B632" s="56" t="s">
        <v>23</v>
      </c>
      <c r="C632" s="49" t="s">
        <v>9</v>
      </c>
      <c r="D632" s="11">
        <f>D630+D631</f>
        <v>153.54460969000002</v>
      </c>
      <c r="E632" s="11">
        <f>E630+E631</f>
        <v>143.89358457454244</v>
      </c>
      <c r="F632" s="11">
        <f>F618+F622+F626+F628</f>
        <v>-9.6510251154575375</v>
      </c>
      <c r="G632" s="24">
        <f>IF(ISERROR(E632/D632-1)=TRUE,0,(E632/D632-1))</f>
        <v>-6.285486110481231E-2</v>
      </c>
    </row>
    <row r="633" spans="2:7" ht="13">
      <c r="B633" s="56"/>
      <c r="C633" s="49"/>
      <c r="D633" s="13"/>
      <c r="E633" s="11"/>
      <c r="F633" s="12"/>
      <c r="G633" s="24"/>
    </row>
    <row r="634" spans="2:7" ht="14">
      <c r="B634" s="50" t="s">
        <v>38</v>
      </c>
      <c r="C634" s="49"/>
      <c r="D634" s="7"/>
      <c r="E634" s="16"/>
      <c r="F634" s="14"/>
      <c r="G634" s="15"/>
    </row>
    <row r="635" spans="2:7">
      <c r="B635" s="52" t="s">
        <v>8</v>
      </c>
      <c r="C635" s="49" t="s">
        <v>9</v>
      </c>
      <c r="D635" s="7">
        <f>D$408</f>
        <v>8.0220000000000002</v>
      </c>
      <c r="E635" s="16">
        <f>E$408</f>
        <v>8.785774519614268</v>
      </c>
      <c r="F635" s="14">
        <f t="shared" ref="F635:F637" si="110">E635-D635</f>
        <v>0.76377451961426779</v>
      </c>
      <c r="G635" s="9">
        <f>IF(ISERROR(E635/D635-1)=TRUE,0,(E635/D635-1))</f>
        <v>9.5209987486196468E-2</v>
      </c>
    </row>
    <row r="636" spans="2:7" ht="14">
      <c r="B636" s="53" t="s">
        <v>10</v>
      </c>
      <c r="C636" s="49" t="s">
        <v>9</v>
      </c>
      <c r="D636" s="18">
        <v>3.496</v>
      </c>
      <c r="E636" s="22">
        <v>3.2551906931678221</v>
      </c>
      <c r="F636" s="20">
        <f t="shared" si="110"/>
        <v>-0.24080930683217794</v>
      </c>
      <c r="G636" s="21">
        <f>IF(ISERROR(E636/D636-1)=TRUE,0,(E636/D636-1))</f>
        <v>-6.8881380672819792E-2</v>
      </c>
    </row>
    <row r="637" spans="2:7">
      <c r="B637" s="52" t="s">
        <v>11</v>
      </c>
      <c r="C637" s="49"/>
      <c r="D637" s="7">
        <f>SUM(D634:D636)</f>
        <v>11.518000000000001</v>
      </c>
      <c r="E637" s="16">
        <f>SUM(E634:E636)</f>
        <v>12.040965212782091</v>
      </c>
      <c r="F637" s="14">
        <f t="shared" si="110"/>
        <v>0.52296521278208985</v>
      </c>
      <c r="G637" s="9">
        <f>IF(ISERROR(E637/D637-1)=TRUE,0,(E637/D637-1))</f>
        <v>4.5404168499920905E-2</v>
      </c>
    </row>
    <row r="638" spans="2:7" ht="2.9" customHeight="1">
      <c r="B638" s="52"/>
      <c r="C638" s="49"/>
      <c r="D638" s="7"/>
      <c r="E638" s="16"/>
      <c r="F638" s="14"/>
      <c r="G638" s="9"/>
    </row>
    <row r="639" spans="2:7">
      <c r="B639" s="53" t="s">
        <v>12</v>
      </c>
      <c r="C639" s="49" t="s">
        <v>9</v>
      </c>
      <c r="D639" s="7">
        <f>D$495</f>
        <v>0.39200000000000002</v>
      </c>
      <c r="E639" s="7">
        <f>E$495</f>
        <v>0</v>
      </c>
      <c r="F639" s="14">
        <f t="shared" ref="F639:F641" si="111">E639-D639</f>
        <v>-0.39200000000000002</v>
      </c>
      <c r="G639" s="9">
        <f>IF(ISERROR(E639/D639-1)=TRUE,0,(E639/D639-1))</f>
        <v>-1</v>
      </c>
    </row>
    <row r="640" spans="2:7" ht="14">
      <c r="B640" s="53" t="s">
        <v>13</v>
      </c>
      <c r="C640" s="49" t="s">
        <v>9</v>
      </c>
      <c r="D640" s="18">
        <f>D$496</f>
        <v>0.20699999999999999</v>
      </c>
      <c r="E640" s="18">
        <f>E$496</f>
        <v>0.20699999999999999</v>
      </c>
      <c r="F640" s="20">
        <f t="shared" si="111"/>
        <v>0</v>
      </c>
      <c r="G640" s="21">
        <f>IF(ISERROR(E640/D640-1)=TRUE,0,(E640/D640-1))</f>
        <v>0</v>
      </c>
    </row>
    <row r="641" spans="2:7">
      <c r="B641" s="52" t="s">
        <v>11</v>
      </c>
      <c r="C641" s="49"/>
      <c r="D641" s="7">
        <f>SUM(D638:D640)</f>
        <v>0.59899999999999998</v>
      </c>
      <c r="E641" s="16">
        <f>SUM(E638:E640)</f>
        <v>0.20699999999999999</v>
      </c>
      <c r="F641" s="14">
        <f t="shared" si="111"/>
        <v>-0.39200000000000002</v>
      </c>
      <c r="G641" s="9">
        <f>IF(ISERROR(E641/D641-1)=TRUE,0,(E641/D641-1))</f>
        <v>-0.65442404006677801</v>
      </c>
    </row>
    <row r="642" spans="2:7" ht="5.15" customHeight="1">
      <c r="B642" s="52"/>
      <c r="C642" s="49"/>
      <c r="D642" s="7"/>
      <c r="E642" s="16"/>
      <c r="F642" s="14"/>
      <c r="G642" s="9"/>
    </row>
    <row r="643" spans="2:7">
      <c r="B643" s="52" t="s">
        <v>14</v>
      </c>
      <c r="C643" s="49" t="s">
        <v>9</v>
      </c>
      <c r="D643" s="16">
        <f>D$416</f>
        <v>0.63526890999999996</v>
      </c>
      <c r="E643" s="16">
        <f>E$416</f>
        <v>0.63526890999999996</v>
      </c>
      <c r="F643" s="14">
        <f t="shared" ref="F643:F644" si="112">E643-D643</f>
        <v>0</v>
      </c>
      <c r="G643" s="9">
        <f>IF(ISERROR(E643/D643-1)=TRUE,0,(E643/D643-1))</f>
        <v>0</v>
      </c>
    </row>
    <row r="644" spans="2:7" ht="14">
      <c r="B644" s="52" t="s">
        <v>15</v>
      </c>
      <c r="C644" s="49" t="s">
        <v>9</v>
      </c>
      <c r="D644" s="25">
        <f>D$417</f>
        <v>1.0340780000000001E-2</v>
      </c>
      <c r="E644" s="25">
        <f>E$417</f>
        <v>1.0340780000000001E-2</v>
      </c>
      <c r="F644" s="20">
        <f t="shared" si="112"/>
        <v>0</v>
      </c>
      <c r="G644" s="21">
        <f>IF(ISERROR(E644/D644-1)=TRUE,0,(E644/D644-1))</f>
        <v>0</v>
      </c>
    </row>
    <row r="645" spans="2:7">
      <c r="B645" s="52" t="s">
        <v>11</v>
      </c>
      <c r="C645" s="49"/>
      <c r="D645" s="16">
        <f>SUM(D643:D644)</f>
        <v>0.64560969000000001</v>
      </c>
      <c r="E645" s="16">
        <f>SUM(E643:E644)</f>
        <v>0.64560969000000001</v>
      </c>
      <c r="F645" s="14">
        <f>SUM(F643:F644)</f>
        <v>0</v>
      </c>
      <c r="G645" s="9">
        <f>IF(ISERROR(E645/D645-1)=TRUE,0,(E645/D645-1))</f>
        <v>0</v>
      </c>
    </row>
    <row r="646" spans="2:7" ht="5.15" customHeight="1">
      <c r="B646" s="54"/>
      <c r="C646" s="49"/>
      <c r="D646" s="18"/>
      <c r="E646" s="18"/>
      <c r="F646" s="20"/>
      <c r="G646" s="21"/>
    </row>
    <row r="647" spans="2:7">
      <c r="B647" s="53" t="s">
        <v>16</v>
      </c>
      <c r="C647" s="49" t="s">
        <v>9</v>
      </c>
      <c r="D647" s="16">
        <f>D$420</f>
        <v>9.0999999999999998E-2</v>
      </c>
      <c r="E647" s="16">
        <f>E$420</f>
        <v>0</v>
      </c>
      <c r="F647" s="14">
        <f t="shared" ref="F647" si="113">E647-D647</f>
        <v>-9.0999999999999998E-2</v>
      </c>
      <c r="G647" s="9">
        <f>IF(ISERROR(E647/D647-1)=TRUE,0,(E647/D647-1))</f>
        <v>-1</v>
      </c>
    </row>
    <row r="648" spans="2:7" ht="5.15" customHeight="1">
      <c r="B648" s="54"/>
      <c r="C648" s="49"/>
      <c r="D648" s="7"/>
      <c r="E648" s="16"/>
      <c r="F648" s="14"/>
      <c r="G648" s="9"/>
    </row>
    <row r="649" spans="2:7">
      <c r="B649" s="55" t="s">
        <v>17</v>
      </c>
      <c r="C649" s="49" t="s">
        <v>9</v>
      </c>
      <c r="D649" s="7">
        <f>D635+D641</f>
        <v>8.6210000000000004</v>
      </c>
      <c r="E649" s="7">
        <f>E635+E641</f>
        <v>8.9927745196142688</v>
      </c>
      <c r="F649" s="14">
        <f>E649-D649</f>
        <v>0.37177451961426833</v>
      </c>
      <c r="G649" s="9">
        <f>IF(ISERROR(E649/D649-1)=TRUE,0,(E649/D649-1))</f>
        <v>4.3124291800750392E-2</v>
      </c>
    </row>
    <row r="650" spans="2:7" ht="14">
      <c r="B650" s="55" t="s">
        <v>18</v>
      </c>
      <c r="C650" s="49" t="s">
        <v>9</v>
      </c>
      <c r="D650" s="23">
        <f>D636+D645+D647</f>
        <v>4.2326096900000003</v>
      </c>
      <c r="E650" s="23">
        <f>E636+E645+E647</f>
        <v>3.9008003831678222</v>
      </c>
      <c r="F650" s="20">
        <f>E650-D650</f>
        <v>-0.33180930683217813</v>
      </c>
      <c r="G650" s="21">
        <f>IF(ISERROR(E650/D650-1)=TRUE,0,(E650/D650-1))</f>
        <v>-7.8393551764556424E-2</v>
      </c>
    </row>
    <row r="651" spans="2:7" ht="13">
      <c r="B651" s="56" t="s">
        <v>23</v>
      </c>
      <c r="C651" s="49" t="s">
        <v>9</v>
      </c>
      <c r="D651" s="11">
        <f>D649+D650</f>
        <v>12.853609690000001</v>
      </c>
      <c r="E651" s="11">
        <f>E649+E650</f>
        <v>12.893574902782092</v>
      </c>
      <c r="F651" s="11">
        <f>F637+F641+F645+F647</f>
        <v>3.9965212782089837E-2</v>
      </c>
      <c r="G651" s="24">
        <f>IF(ISERROR(E651/D651-1)=TRUE,0,(E651/D651-1))</f>
        <v>3.1092598690920514E-3</v>
      </c>
    </row>
    <row r="652" spans="2:7" ht="13">
      <c r="B652" s="56"/>
      <c r="C652" s="49"/>
      <c r="D652" s="13"/>
      <c r="E652" s="11"/>
      <c r="F652" s="12"/>
      <c r="G652" s="24"/>
    </row>
    <row r="653" spans="2:7" ht="14">
      <c r="B653" s="50" t="s">
        <v>39</v>
      </c>
      <c r="C653" s="49"/>
      <c r="D653" s="7"/>
      <c r="E653" s="16"/>
      <c r="F653" s="14"/>
      <c r="G653" s="15"/>
    </row>
    <row r="654" spans="2:7">
      <c r="B654" s="52" t="s">
        <v>8</v>
      </c>
      <c r="C654" s="49" t="s">
        <v>9</v>
      </c>
      <c r="D654" s="7">
        <f>D$408</f>
        <v>8.0220000000000002</v>
      </c>
      <c r="E654" s="16">
        <f>E$408</f>
        <v>8.785774519614268</v>
      </c>
      <c r="F654" s="14">
        <f t="shared" ref="F654:F656" si="114">E654-D654</f>
        <v>0.76377451961426779</v>
      </c>
      <c r="G654" s="9">
        <f>IF(ISERROR(E654/D654-1)=TRUE,0,(E654/D654-1))</f>
        <v>9.5209987486196468E-2</v>
      </c>
    </row>
    <row r="655" spans="2:7" ht="14">
      <c r="B655" s="53" t="s">
        <v>10</v>
      </c>
      <c r="C655" s="49" t="s">
        <v>9</v>
      </c>
      <c r="D655" s="18">
        <v>1.6559999999999999</v>
      </c>
      <c r="E655" s="22">
        <v>1.5419324336058104</v>
      </c>
      <c r="F655" s="20">
        <f t="shared" si="114"/>
        <v>-0.11406756639418947</v>
      </c>
      <c r="G655" s="21">
        <f>IF(ISERROR(E655/D655-1)=TRUE,0,(E655/D655-1))</f>
        <v>-6.8881380672819681E-2</v>
      </c>
    </row>
    <row r="656" spans="2:7">
      <c r="B656" s="52" t="s">
        <v>11</v>
      </c>
      <c r="C656" s="49"/>
      <c r="D656" s="7">
        <f>SUM(D653:D655)</f>
        <v>9.6780000000000008</v>
      </c>
      <c r="E656" s="16">
        <f>SUM(E653:E655)</f>
        <v>10.327706953220078</v>
      </c>
      <c r="F656" s="14">
        <f t="shared" si="114"/>
        <v>0.64970695322007721</v>
      </c>
      <c r="G656" s="9">
        <f>IF(ISERROR(E656/D656-1)=TRUE,0,(E656/D656-1))</f>
        <v>6.713235722464117E-2</v>
      </c>
    </row>
    <row r="657" spans="2:7" ht="5.9" customHeight="1">
      <c r="B657" s="52"/>
      <c r="C657" s="49"/>
      <c r="D657" s="7"/>
      <c r="E657" s="16"/>
      <c r="F657" s="14"/>
      <c r="G657" s="9"/>
    </row>
    <row r="658" spans="2:7">
      <c r="B658" s="53" t="s">
        <v>12</v>
      </c>
      <c r="C658" s="49" t="s">
        <v>9</v>
      </c>
      <c r="D658" s="7">
        <f>D$495</f>
        <v>0.39200000000000002</v>
      </c>
      <c r="E658" s="16">
        <f>E613</f>
        <v>0</v>
      </c>
      <c r="F658" s="14">
        <f t="shared" ref="F658:F660" si="115">E658-D658</f>
        <v>-0.39200000000000002</v>
      </c>
      <c r="G658" s="9">
        <f>IF(ISERROR(E658/D658-1)=TRUE,0,(E658/D658-1))</f>
        <v>-1</v>
      </c>
    </row>
    <row r="659" spans="2:7" ht="14">
      <c r="B659" s="53" t="s">
        <v>13</v>
      </c>
      <c r="C659" s="49" t="s">
        <v>9</v>
      </c>
      <c r="D659" s="18">
        <f>D$496</f>
        <v>0.20699999999999999</v>
      </c>
      <c r="E659" s="22">
        <f>E$496</f>
        <v>0.20699999999999999</v>
      </c>
      <c r="F659" s="20">
        <f t="shared" si="115"/>
        <v>0</v>
      </c>
      <c r="G659" s="21">
        <f>IF(ISERROR(E659/D659-1)=TRUE,0,(E659/D659-1))</f>
        <v>0</v>
      </c>
    </row>
    <row r="660" spans="2:7">
      <c r="B660" s="52" t="s">
        <v>11</v>
      </c>
      <c r="C660" s="49"/>
      <c r="D660" s="7">
        <f>SUM(D657:D659)</f>
        <v>0.59899999999999998</v>
      </c>
      <c r="E660" s="16">
        <f>SUM(E657:E659)</f>
        <v>0.20699999999999999</v>
      </c>
      <c r="F660" s="14">
        <f t="shared" si="115"/>
        <v>-0.39200000000000002</v>
      </c>
      <c r="G660" s="9">
        <f>IF(ISERROR(E660/D660-1)=TRUE,0,(E660/D660-1))</f>
        <v>-0.65442404006677801</v>
      </c>
    </row>
    <row r="661" spans="2:7" ht="5.15" customHeight="1">
      <c r="B661" s="52"/>
      <c r="C661" s="49"/>
      <c r="D661" s="7"/>
      <c r="E661" s="16"/>
      <c r="F661" s="14"/>
      <c r="G661" s="9"/>
    </row>
    <row r="662" spans="2:7">
      <c r="B662" s="52" t="s">
        <v>14</v>
      </c>
      <c r="C662" s="49" t="s">
        <v>9</v>
      </c>
      <c r="D662" s="16">
        <f>D$416</f>
        <v>0.63526890999999996</v>
      </c>
      <c r="E662" s="16">
        <f>E$416</f>
        <v>0.63526890999999996</v>
      </c>
      <c r="F662" s="14">
        <f t="shared" ref="F662:F663" si="116">E662-D662</f>
        <v>0</v>
      </c>
      <c r="G662" s="9">
        <f>IF(ISERROR(E662/D662-1)=TRUE,0,(E662/D662-1))</f>
        <v>0</v>
      </c>
    </row>
    <row r="663" spans="2:7" ht="14">
      <c r="B663" s="52" t="s">
        <v>15</v>
      </c>
      <c r="C663" s="49" t="s">
        <v>9</v>
      </c>
      <c r="D663" s="25">
        <f>D$417</f>
        <v>1.0340780000000001E-2</v>
      </c>
      <c r="E663" s="25">
        <f>E$417</f>
        <v>1.0340780000000001E-2</v>
      </c>
      <c r="F663" s="20">
        <f t="shared" si="116"/>
        <v>0</v>
      </c>
      <c r="G663" s="21">
        <f>IF(ISERROR(E663/D663-1)=TRUE,0,(E663/D663-1))</f>
        <v>0</v>
      </c>
    </row>
    <row r="664" spans="2:7">
      <c r="B664" s="52" t="s">
        <v>11</v>
      </c>
      <c r="C664" s="49"/>
      <c r="D664" s="16">
        <f>SUM(D662:D663)</f>
        <v>0.64560969000000001</v>
      </c>
      <c r="E664" s="16">
        <f>SUM(E662:E663)</f>
        <v>0.64560969000000001</v>
      </c>
      <c r="F664" s="14">
        <f>SUM(F662:F663)</f>
        <v>0</v>
      </c>
      <c r="G664" s="9">
        <f>IF(ISERROR(E664/D664-1)=TRUE,0,(E664/D664-1))</f>
        <v>0</v>
      </c>
    </row>
    <row r="665" spans="2:7" ht="5.15" customHeight="1">
      <c r="B665" s="54"/>
      <c r="C665" s="49"/>
      <c r="D665" s="18"/>
      <c r="E665" s="18"/>
      <c r="F665" s="20"/>
      <c r="G665" s="21"/>
    </row>
    <row r="666" spans="2:7">
      <c r="B666" s="53" t="s">
        <v>16</v>
      </c>
      <c r="C666" s="49" t="s">
        <v>9</v>
      </c>
      <c r="D666" s="16">
        <f>D$420</f>
        <v>9.0999999999999998E-2</v>
      </c>
      <c r="E666" s="16">
        <f>E$420</f>
        <v>0</v>
      </c>
      <c r="F666" s="14">
        <f t="shared" ref="F666" si="117">E666-D666</f>
        <v>-9.0999999999999998E-2</v>
      </c>
      <c r="G666" s="9">
        <f>IF(ISERROR(E666/D666-1)=TRUE,0,(E666/D666-1))</f>
        <v>-1</v>
      </c>
    </row>
    <row r="667" spans="2:7" ht="5.15" customHeight="1">
      <c r="B667" s="54"/>
      <c r="C667" s="49"/>
      <c r="D667" s="7"/>
      <c r="E667" s="16"/>
      <c r="F667" s="14"/>
      <c r="G667" s="9"/>
    </row>
    <row r="668" spans="2:7">
      <c r="B668" s="55" t="s">
        <v>17</v>
      </c>
      <c r="C668" s="49" t="s">
        <v>9</v>
      </c>
      <c r="D668" s="7">
        <f>D654+D660</f>
        <v>8.6210000000000004</v>
      </c>
      <c r="E668" s="7">
        <f>E654+E660</f>
        <v>8.9927745196142688</v>
      </c>
      <c r="F668" s="14">
        <f>E668-D668</f>
        <v>0.37177451961426833</v>
      </c>
      <c r="G668" s="9">
        <f>IF(ISERROR(E668/D668-1)=TRUE,0,(E668/D668-1))</f>
        <v>4.3124291800750392E-2</v>
      </c>
    </row>
    <row r="669" spans="2:7" ht="14">
      <c r="B669" s="55" t="s">
        <v>18</v>
      </c>
      <c r="C669" s="49" t="s">
        <v>9</v>
      </c>
      <c r="D669" s="23">
        <f>D655+D664+D666</f>
        <v>2.39260969</v>
      </c>
      <c r="E669" s="23">
        <f>E655+E664+E666</f>
        <v>2.1875421236058106</v>
      </c>
      <c r="F669" s="20">
        <f>E669-D669</f>
        <v>-0.20506756639418944</v>
      </c>
      <c r="G669" s="21">
        <f>IF(ISERROR(E669/D669-1)=TRUE,0,(E669/D669-1))</f>
        <v>-8.5708741902733587E-2</v>
      </c>
    </row>
    <row r="670" spans="2:7" ht="13">
      <c r="B670" s="56" t="s">
        <v>23</v>
      </c>
      <c r="C670" s="49" t="s">
        <v>9</v>
      </c>
      <c r="D670" s="11">
        <f>D668+D669</f>
        <v>11.013609690000001</v>
      </c>
      <c r="E670" s="11">
        <f>E668+E669</f>
        <v>11.180316643220079</v>
      </c>
      <c r="F670" s="11">
        <f>F656+F660+F664+F666</f>
        <v>0.1667069532200772</v>
      </c>
      <c r="G670" s="24">
        <f>IF(ISERROR(E670/D670-1)=TRUE,0,(E670/D670-1))</f>
        <v>1.5136450075168728E-2</v>
      </c>
    </row>
    <row r="671" spans="2:7" ht="10.5" customHeight="1">
      <c r="B671" s="52"/>
      <c r="C671" s="49"/>
      <c r="D671" s="7"/>
      <c r="E671" s="16"/>
      <c r="F671" s="14"/>
      <c r="G671" s="9"/>
    </row>
    <row r="672" spans="2:7" ht="31.4" customHeight="1">
      <c r="B672" s="46" t="s">
        <v>50</v>
      </c>
      <c r="C672" s="47"/>
      <c r="D672" s="4"/>
      <c r="E672" s="4"/>
      <c r="F672" s="5"/>
      <c r="G672" s="6"/>
    </row>
    <row r="673" spans="2:7" ht="8.9" customHeight="1">
      <c r="B673" s="48"/>
      <c r="C673" s="49"/>
      <c r="D673" s="7"/>
      <c r="E673" s="7"/>
      <c r="F673" s="8"/>
      <c r="G673" s="9"/>
    </row>
    <row r="674" spans="2:7" ht="14">
      <c r="B674" s="57" t="s">
        <v>51</v>
      </c>
      <c r="C674" s="49" t="s">
        <v>52</v>
      </c>
      <c r="D674" s="13">
        <v>13.84478</v>
      </c>
      <c r="E674" s="11">
        <v>11.188078084379805</v>
      </c>
      <c r="F674" s="12">
        <f t="shared" si="33"/>
        <v>-2.6567019156201948</v>
      </c>
      <c r="G674" s="24">
        <f>IF(ISERROR(E674/D674-1)=TRUE,0,(E674/D674-1))</f>
        <v>-0.19189195607443343</v>
      </c>
    </row>
    <row r="675" spans="2:7" ht="6" customHeight="1">
      <c r="B675" s="53"/>
      <c r="C675" s="49"/>
      <c r="D675" s="13"/>
      <c r="E675" s="11"/>
      <c r="F675" s="14"/>
      <c r="G675" s="9"/>
    </row>
    <row r="676" spans="2:7" ht="14">
      <c r="B676" s="57" t="s">
        <v>43</v>
      </c>
      <c r="C676" s="49" t="s">
        <v>44</v>
      </c>
      <c r="D676" s="13">
        <v>-32</v>
      </c>
      <c r="E676" s="11">
        <v>-32</v>
      </c>
      <c r="F676" s="12">
        <v>0</v>
      </c>
      <c r="G676" s="24">
        <f>IF(ISERROR(E676/D676-1)=TRUE,0,(E676/D676-1))</f>
        <v>0</v>
      </c>
    </row>
    <row r="677" spans="2:7" ht="7.5" customHeight="1">
      <c r="B677" s="53"/>
      <c r="C677" s="49"/>
      <c r="D677" s="13"/>
      <c r="E677" s="11"/>
      <c r="F677" s="14"/>
      <c r="G677" s="15"/>
    </row>
    <row r="678" spans="2:7" ht="14">
      <c r="B678" s="50" t="s">
        <v>7</v>
      </c>
      <c r="C678" s="49"/>
      <c r="D678" s="13"/>
      <c r="E678" s="11"/>
      <c r="F678" s="14"/>
      <c r="G678" s="15"/>
    </row>
    <row r="679" spans="2:7">
      <c r="B679" s="52" t="s">
        <v>8</v>
      </c>
      <c r="C679" s="49" t="s">
        <v>9</v>
      </c>
      <c r="D679" s="7">
        <v>7.5739999999999998</v>
      </c>
      <c r="E679" s="16">
        <v>8.2248005304920149</v>
      </c>
      <c r="F679" s="14">
        <f t="shared" ref="F679:F753" si="118">E679-D679</f>
        <v>0.65080053049201503</v>
      </c>
      <c r="G679" s="9">
        <f>IF(ISERROR(E679/D679-1)=TRUE,0,(E679/D679-1))</f>
        <v>8.5925604765251462E-2</v>
      </c>
    </row>
    <row r="680" spans="2:7" ht="14">
      <c r="B680" s="53" t="s">
        <v>10</v>
      </c>
      <c r="C680" s="49" t="s">
        <v>9</v>
      </c>
      <c r="D680" s="18">
        <v>3.375</v>
      </c>
      <c r="E680" s="22">
        <v>2.7273646482487877</v>
      </c>
      <c r="F680" s="20">
        <f t="shared" si="118"/>
        <v>-0.64763535175121234</v>
      </c>
      <c r="G680" s="21">
        <f>IF(ISERROR(E680/D680-1)=TRUE,0,(E680/D680-1))</f>
        <v>-0.19189195607443332</v>
      </c>
    </row>
    <row r="681" spans="2:7">
      <c r="B681" s="52" t="s">
        <v>11</v>
      </c>
      <c r="C681" s="49"/>
      <c r="D681" s="7">
        <f>SUM(D679:D680)</f>
        <v>10.949</v>
      </c>
      <c r="E681" s="16">
        <f>SUM(E679:E680)</f>
        <v>10.952165178740803</v>
      </c>
      <c r="F681" s="14">
        <f t="shared" si="118"/>
        <v>3.1651787408026877E-3</v>
      </c>
      <c r="G681" s="9">
        <f>IF(ISERROR(E681/D681-1)=TRUE,0,(E681/D681-1))</f>
        <v>2.890838196001333E-4</v>
      </c>
    </row>
    <row r="682" spans="2:7" ht="5.15" customHeight="1">
      <c r="B682" s="52"/>
      <c r="C682" s="49"/>
      <c r="D682" s="7"/>
      <c r="E682" s="16"/>
      <c r="F682" s="14"/>
      <c r="G682" s="9"/>
    </row>
    <row r="683" spans="2:7">
      <c r="B683" s="53" t="s">
        <v>12</v>
      </c>
      <c r="C683" s="49" t="s">
        <v>9</v>
      </c>
      <c r="D683" s="7">
        <v>0.35899999999999999</v>
      </c>
      <c r="E683" s="16">
        <v>0</v>
      </c>
      <c r="F683" s="14">
        <f t="shared" si="118"/>
        <v>-0.35899999999999999</v>
      </c>
      <c r="G683" s="9">
        <f>IF(ISERROR(E683/D683-1)=TRUE,0,(E683/D683-1))</f>
        <v>-1</v>
      </c>
    </row>
    <row r="684" spans="2:7" ht="14">
      <c r="B684" s="53" t="s">
        <v>13</v>
      </c>
      <c r="C684" s="49" t="s">
        <v>9</v>
      </c>
      <c r="D684" s="18">
        <v>0.158</v>
      </c>
      <c r="E684" s="22">
        <f>D684</f>
        <v>0.158</v>
      </c>
      <c r="F684" s="20">
        <f t="shared" si="118"/>
        <v>0</v>
      </c>
      <c r="G684" s="21">
        <f>IF(ISERROR(E684/D684-1)=TRUE,0,(E684/D684-1))</f>
        <v>0</v>
      </c>
    </row>
    <row r="685" spans="2:7">
      <c r="B685" s="52" t="s">
        <v>11</v>
      </c>
      <c r="C685" s="49"/>
      <c r="D685" s="7">
        <f>SUM(D682:D684)</f>
        <v>0.51700000000000002</v>
      </c>
      <c r="E685" s="16">
        <f>SUM(E682:E684)</f>
        <v>0.158</v>
      </c>
      <c r="F685" s="14">
        <f t="shared" si="118"/>
        <v>-0.35899999999999999</v>
      </c>
      <c r="G685" s="9">
        <f>IF(ISERROR(E685/D685-1)=TRUE,0,(E685/D685-1))</f>
        <v>-0.69439071566731148</v>
      </c>
    </row>
    <row r="686" spans="2:7" ht="6.75" customHeight="1">
      <c r="B686" s="52"/>
      <c r="C686" s="49"/>
      <c r="D686" s="7"/>
      <c r="E686" s="16"/>
      <c r="F686" s="14"/>
      <c r="G686" s="9"/>
    </row>
    <row r="687" spans="2:7" ht="11.15" customHeight="1">
      <c r="B687" s="52" t="s">
        <v>14</v>
      </c>
      <c r="C687" s="49" t="s">
        <v>9</v>
      </c>
      <c r="D687" s="16">
        <v>0.76830783000000002</v>
      </c>
      <c r="E687" s="16">
        <f>D687</f>
        <v>0.76830783000000002</v>
      </c>
      <c r="F687" s="14">
        <f t="shared" ref="F687:F688" si="119">E687-D687</f>
        <v>0</v>
      </c>
      <c r="G687" s="9">
        <f>IF(ISERROR(E687/D687-1)=TRUE,0,(E687/D687-1))</f>
        <v>0</v>
      </c>
    </row>
    <row r="688" spans="2:7" ht="14">
      <c r="B688" s="52" t="s">
        <v>15</v>
      </c>
      <c r="C688" s="49" t="s">
        <v>9</v>
      </c>
      <c r="D688" s="25">
        <v>2.1742600000000001E-2</v>
      </c>
      <c r="E688" s="25">
        <f>D688</f>
        <v>2.1742600000000001E-2</v>
      </c>
      <c r="F688" s="20">
        <f t="shared" si="119"/>
        <v>0</v>
      </c>
      <c r="G688" s="21">
        <f>IF(ISERROR(E688/D688-1)=TRUE,0,(E688/D688-1))</f>
        <v>0</v>
      </c>
    </row>
    <row r="689" spans="2:7">
      <c r="B689" s="52" t="s">
        <v>11</v>
      </c>
      <c r="C689" s="49"/>
      <c r="D689" s="16">
        <f>SUM(D687:D688)</f>
        <v>0.79005042999999997</v>
      </c>
      <c r="E689" s="16">
        <f>SUM(E687:E688)</f>
        <v>0.79005042999999997</v>
      </c>
      <c r="F689" s="14">
        <f>SUM(F687:F688)</f>
        <v>0</v>
      </c>
      <c r="G689" s="9">
        <f>IF(ISERROR(E689/D689-1)=TRUE,0,(E689/D689-1))</f>
        <v>0</v>
      </c>
    </row>
    <row r="690" spans="2:7" ht="4.4000000000000004" customHeight="1">
      <c r="B690" s="54"/>
      <c r="C690" s="49"/>
      <c r="D690" s="18"/>
      <c r="E690" s="22"/>
      <c r="F690" s="20"/>
      <c r="G690" s="21"/>
    </row>
    <row r="691" spans="2:7">
      <c r="B691" s="53" t="s">
        <v>16</v>
      </c>
      <c r="C691" s="49" t="s">
        <v>9</v>
      </c>
      <c r="D691" s="16">
        <v>4.1000000000000002E-2</v>
      </c>
      <c r="E691" s="16">
        <v>0</v>
      </c>
      <c r="F691" s="14">
        <f t="shared" ref="F691" si="120">E691-D691</f>
        <v>-4.1000000000000002E-2</v>
      </c>
      <c r="G691" s="9">
        <f>IF(ISERROR(E691/D691-1)=TRUE,0,(E691/D691-1))</f>
        <v>-1</v>
      </c>
    </row>
    <row r="692" spans="2:7" ht="9.65" customHeight="1">
      <c r="B692" s="54"/>
      <c r="C692" s="49"/>
      <c r="D692" s="7"/>
      <c r="E692" s="16"/>
      <c r="F692" s="14"/>
      <c r="G692" s="9"/>
    </row>
    <row r="693" spans="2:7">
      <c r="B693" s="55" t="s">
        <v>17</v>
      </c>
      <c r="C693" s="49" t="s">
        <v>9</v>
      </c>
      <c r="D693" s="7">
        <f>D679+D685</f>
        <v>8.0909999999999993</v>
      </c>
      <c r="E693" s="7">
        <f>E679+E685</f>
        <v>8.3828005304920143</v>
      </c>
      <c r="F693" s="14">
        <f>E693-D693</f>
        <v>0.29180053049201504</v>
      </c>
      <c r="G693" s="9">
        <f>IF(ISERROR(E693/D693-1)=TRUE,0,(E693/D693-1))</f>
        <v>3.6064828882958144E-2</v>
      </c>
    </row>
    <row r="694" spans="2:7" ht="14">
      <c r="B694" s="55" t="s">
        <v>18</v>
      </c>
      <c r="C694" s="49" t="s">
        <v>9</v>
      </c>
      <c r="D694" s="23">
        <f>D680+D689+D691</f>
        <v>4.2060504300000003</v>
      </c>
      <c r="E694" s="23">
        <f>E680+E689+E691</f>
        <v>3.5174150782487876</v>
      </c>
      <c r="F694" s="20">
        <f>E694-D694</f>
        <v>-0.68863535175121271</v>
      </c>
      <c r="G694" s="21">
        <f>IF(ISERROR(E694/D694-1)=TRUE,0,(E694/D694-1))</f>
        <v>-0.16372493939669963</v>
      </c>
    </row>
    <row r="695" spans="2:7" ht="13">
      <c r="B695" s="56" t="s">
        <v>23</v>
      </c>
      <c r="C695" s="49" t="s">
        <v>9</v>
      </c>
      <c r="D695" s="11">
        <f>D693+D694</f>
        <v>12.297050429999999</v>
      </c>
      <c r="E695" s="11">
        <f>E693+E694</f>
        <v>11.900215608740801</v>
      </c>
      <c r="F695" s="11">
        <f>F681+F685+F689+F691</f>
        <v>-0.39683482125919728</v>
      </c>
      <c r="G695" s="24">
        <f>IF(ISERROR(E695/D695-1)=TRUE,0,(E695/D695-1))</f>
        <v>-3.2270732198599106E-2</v>
      </c>
    </row>
    <row r="696" spans="2:7" ht="7.5" customHeight="1">
      <c r="B696" s="52"/>
      <c r="C696" s="49"/>
      <c r="D696" s="7"/>
      <c r="E696" s="16"/>
      <c r="F696" s="14"/>
      <c r="G696" s="9"/>
    </row>
    <row r="697" spans="2:7" ht="20">
      <c r="B697" s="46" t="s">
        <v>53</v>
      </c>
      <c r="C697" s="47"/>
      <c r="D697" s="4"/>
      <c r="E697" s="4"/>
      <c r="F697" s="5"/>
      <c r="G697" s="6"/>
    </row>
    <row r="698" spans="2:7" ht="7.4" customHeight="1">
      <c r="B698" s="48"/>
      <c r="C698" s="49"/>
      <c r="D698" s="7"/>
      <c r="E698" s="7"/>
      <c r="F698" s="8"/>
      <c r="G698" s="9"/>
    </row>
    <row r="699" spans="2:7" ht="14">
      <c r="B699" s="57" t="s">
        <v>41</v>
      </c>
      <c r="C699" s="49" t="s">
        <v>52</v>
      </c>
      <c r="D699" s="13">
        <v>8.3315900000000003</v>
      </c>
      <c r="E699" s="11">
        <v>7.4986843296463839</v>
      </c>
      <c r="F699" s="12">
        <f t="shared" si="118"/>
        <v>-0.8329056703536164</v>
      </c>
      <c r="G699" s="24">
        <f>IF(ISERROR(E699/D699-1)=TRUE,0,(E699/D699-1))</f>
        <v>-9.9969594081515845E-2</v>
      </c>
    </row>
    <row r="700" spans="2:7" ht="7.4" customHeight="1">
      <c r="B700" s="53"/>
      <c r="C700" s="49"/>
      <c r="D700" s="13"/>
      <c r="E700" s="11"/>
      <c r="F700" s="14"/>
      <c r="G700" s="9"/>
    </row>
    <row r="701" spans="2:7" ht="14">
      <c r="B701" s="57" t="s">
        <v>43</v>
      </c>
      <c r="C701" s="49" t="s">
        <v>44</v>
      </c>
      <c r="D701" s="13">
        <v>-32</v>
      </c>
      <c r="E701" s="11">
        <v>-32</v>
      </c>
      <c r="F701" s="12">
        <f t="shared" ref="F701" si="121">E701-D701</f>
        <v>0</v>
      </c>
      <c r="G701" s="24">
        <f>IF(ISERROR(E701/D701-1)=TRUE,0,(E701/D701-1))</f>
        <v>0</v>
      </c>
    </row>
    <row r="702" spans="2:7" ht="5.15" customHeight="1">
      <c r="B702" s="53"/>
      <c r="C702" s="49"/>
      <c r="D702" s="13"/>
      <c r="E702" s="11"/>
      <c r="F702" s="14"/>
      <c r="G702" s="9"/>
    </row>
    <row r="703" spans="2:7" ht="14">
      <c r="B703" s="50" t="s">
        <v>7</v>
      </c>
      <c r="C703" s="49"/>
      <c r="D703" s="13"/>
      <c r="E703" s="11"/>
      <c r="F703" s="14"/>
      <c r="G703" s="15"/>
    </row>
    <row r="704" spans="2:7" ht="14">
      <c r="B704" s="57" t="s">
        <v>54</v>
      </c>
      <c r="C704" s="49"/>
      <c r="D704" s="7"/>
      <c r="E704" s="16"/>
      <c r="F704" s="14"/>
      <c r="G704" s="15"/>
    </row>
    <row r="705" spans="2:7">
      <c r="B705" s="52" t="s">
        <v>8</v>
      </c>
      <c r="C705" s="49" t="s">
        <v>9</v>
      </c>
      <c r="D705" s="7">
        <v>7.6478000000000002</v>
      </c>
      <c r="E705" s="16">
        <v>8.6325263669401568</v>
      </c>
      <c r="F705" s="14">
        <f t="shared" si="118"/>
        <v>0.98472636694015669</v>
      </c>
      <c r="G705" s="9">
        <f>IF(ISERROR(E705/D705-1)=TRUE,0,(E705/D705-1))</f>
        <v>0.12875942976282806</v>
      </c>
    </row>
    <row r="706" spans="2:7" ht="14">
      <c r="B706" s="53" t="s">
        <v>10</v>
      </c>
      <c r="C706" s="49" t="s">
        <v>9</v>
      </c>
      <c r="D706" s="18">
        <v>5.5890000000000004</v>
      </c>
      <c r="E706" s="22">
        <v>5.0302699386784084</v>
      </c>
      <c r="F706" s="20">
        <f t="shared" si="118"/>
        <v>-0.55873006132159198</v>
      </c>
      <c r="G706" s="21">
        <f>IF(ISERROR(E706/D706-1)=TRUE,0,(E706/D706-1))</f>
        <v>-9.9969594081515845E-2</v>
      </c>
    </row>
    <row r="707" spans="2:7">
      <c r="B707" s="52" t="s">
        <v>11</v>
      </c>
      <c r="C707" s="49"/>
      <c r="D707" s="7">
        <f>SUM(D704:D706)</f>
        <v>13.236800000000001</v>
      </c>
      <c r="E707" s="16">
        <f>SUM(E704:E706)</f>
        <v>13.662796305618565</v>
      </c>
      <c r="F707" s="14">
        <f t="shared" si="118"/>
        <v>0.42599630561856472</v>
      </c>
      <c r="G707" s="9">
        <f>IF(ISERROR(E707/D707-1)=TRUE,0,(E707/D707-1))</f>
        <v>3.2182725856594097E-2</v>
      </c>
    </row>
    <row r="708" spans="2:7" ht="7.4" customHeight="1">
      <c r="B708" s="52"/>
      <c r="C708" s="49"/>
      <c r="D708" s="7"/>
      <c r="E708" s="16"/>
      <c r="F708" s="14"/>
      <c r="G708" s="9"/>
    </row>
    <row r="709" spans="2:7" ht="13.5" customHeight="1">
      <c r="B709" s="53" t="s">
        <v>12</v>
      </c>
      <c r="C709" s="49" t="s">
        <v>9</v>
      </c>
      <c r="D709" s="7">
        <v>0.39400000000000002</v>
      </c>
      <c r="E709" s="16">
        <v>0</v>
      </c>
      <c r="F709" s="14">
        <f t="shared" si="118"/>
        <v>-0.39400000000000002</v>
      </c>
      <c r="G709" s="9">
        <f>IF(ISERROR(E709/D709-1)=TRUE,0,(E709/D709-1))</f>
        <v>-1</v>
      </c>
    </row>
    <row r="710" spans="2:7" ht="14">
      <c r="B710" s="53" t="s">
        <v>13</v>
      </c>
      <c r="C710" s="49" t="s">
        <v>9</v>
      </c>
      <c r="D710" s="18">
        <v>0.14400000000000002</v>
      </c>
      <c r="E710" s="22">
        <f>D710</f>
        <v>0.14400000000000002</v>
      </c>
      <c r="F710" s="20">
        <f t="shared" si="118"/>
        <v>0</v>
      </c>
      <c r="G710" s="21">
        <f>IF(ISERROR(E710/D710-1)=TRUE,0,(E710/D710-1))</f>
        <v>0</v>
      </c>
    </row>
    <row r="711" spans="2:7">
      <c r="B711" s="52" t="s">
        <v>11</v>
      </c>
      <c r="C711" s="49"/>
      <c r="D711" s="7">
        <f>SUM(D708:D710)</f>
        <v>0.53800000000000003</v>
      </c>
      <c r="E711" s="16">
        <f>SUM(E708:E710)</f>
        <v>0.14400000000000002</v>
      </c>
      <c r="F711" s="14">
        <f t="shared" si="118"/>
        <v>-0.39400000000000002</v>
      </c>
      <c r="G711" s="9">
        <f>IF(ISERROR(E711/D711-1)=TRUE,0,(E711/D711-1))</f>
        <v>-0.73234200743494426</v>
      </c>
    </row>
    <row r="712" spans="2:7" ht="4.4000000000000004" customHeight="1">
      <c r="B712" s="52"/>
      <c r="C712" s="49"/>
      <c r="D712" s="7"/>
      <c r="E712" s="16"/>
      <c r="F712" s="14"/>
      <c r="G712" s="9"/>
    </row>
    <row r="713" spans="2:7" ht="13.5" customHeight="1">
      <c r="B713" s="52" t="s">
        <v>14</v>
      </c>
      <c r="C713" s="49" t="s">
        <v>9</v>
      </c>
      <c r="D713" s="16">
        <v>0.71970389000000001</v>
      </c>
      <c r="E713" s="16">
        <f>D713</f>
        <v>0.71970389000000001</v>
      </c>
      <c r="F713" s="14">
        <f t="shared" ref="F713:F714" si="122">E713-D713</f>
        <v>0</v>
      </c>
      <c r="G713" s="9">
        <f>IF(ISERROR(E713/D713-1)=TRUE,0,(E713/D713-1))</f>
        <v>0</v>
      </c>
    </row>
    <row r="714" spans="2:7" ht="13.5" customHeight="1">
      <c r="B714" s="52" t="s">
        <v>15</v>
      </c>
      <c r="C714" s="49" t="s">
        <v>9</v>
      </c>
      <c r="D714" s="25">
        <v>3.3162820000000003E-2</v>
      </c>
      <c r="E714" s="25">
        <f>D714</f>
        <v>3.3162820000000003E-2</v>
      </c>
      <c r="F714" s="20">
        <f t="shared" si="122"/>
        <v>0</v>
      </c>
      <c r="G714" s="21">
        <f>IF(ISERROR(E714/D714-1)=TRUE,0,(E714/D714-1))</f>
        <v>0</v>
      </c>
    </row>
    <row r="715" spans="2:7">
      <c r="B715" s="52" t="s">
        <v>11</v>
      </c>
      <c r="C715" s="49"/>
      <c r="D715" s="16">
        <f>SUM(D713:D714)</f>
        <v>0.75286671000000005</v>
      </c>
      <c r="E715" s="16">
        <f>SUM(E713:E714)</f>
        <v>0.75286671000000005</v>
      </c>
      <c r="F715" s="14">
        <f>SUM(F713:F714)</f>
        <v>0</v>
      </c>
      <c r="G715" s="9">
        <f>IF(ISERROR(E715/D715-1)=TRUE,0,(E715/D715-1))</f>
        <v>0</v>
      </c>
    </row>
    <row r="716" spans="2:7" ht="5.15" customHeight="1">
      <c r="B716" s="54"/>
      <c r="C716" s="49"/>
      <c r="D716" s="18"/>
      <c r="E716" s="22"/>
      <c r="F716" s="20"/>
      <c r="G716" s="21"/>
    </row>
    <row r="717" spans="2:7" ht="13.5" customHeight="1">
      <c r="B717" s="53" t="s">
        <v>16</v>
      </c>
      <c r="C717" s="49" t="s">
        <v>9</v>
      </c>
      <c r="D717" s="16">
        <v>9.8000000000000004E-2</v>
      </c>
      <c r="E717" s="16">
        <v>0</v>
      </c>
      <c r="F717" s="14">
        <f t="shared" ref="F717" si="123">E717-D717</f>
        <v>-9.8000000000000004E-2</v>
      </c>
      <c r="G717" s="9">
        <f>IF(ISERROR(E717/D717-1)=TRUE,0,(E717/D717-1))</f>
        <v>-1</v>
      </c>
    </row>
    <row r="718" spans="2:7" ht="6" customHeight="1">
      <c r="B718" s="54"/>
      <c r="C718" s="49"/>
      <c r="D718" s="7"/>
      <c r="E718" s="16"/>
      <c r="F718" s="14"/>
      <c r="G718" s="9"/>
    </row>
    <row r="719" spans="2:7" ht="13.5" customHeight="1">
      <c r="B719" s="55" t="s">
        <v>17</v>
      </c>
      <c r="C719" s="49" t="s">
        <v>9</v>
      </c>
      <c r="D719" s="7">
        <f>D705+D711</f>
        <v>8.1858000000000004</v>
      </c>
      <c r="E719" s="7">
        <f>E705+E711</f>
        <v>8.776526366940157</v>
      </c>
      <c r="F719" s="14">
        <f>E719-D719</f>
        <v>0.59072636694015657</v>
      </c>
      <c r="G719" s="9">
        <f>IF(ISERROR(E719/D719-1)=TRUE,0,(E719/D719-1))</f>
        <v>7.2164769105054649E-2</v>
      </c>
    </row>
    <row r="720" spans="2:7" ht="13.5" customHeight="1">
      <c r="B720" s="55" t="s">
        <v>18</v>
      </c>
      <c r="C720" s="49" t="s">
        <v>9</v>
      </c>
      <c r="D720" s="23">
        <f>D706+D715+D717</f>
        <v>6.4398667100000004</v>
      </c>
      <c r="E720" s="23">
        <f>E706+E715+E717</f>
        <v>5.7831366486784086</v>
      </c>
      <c r="F720" s="20">
        <f>E720-D720</f>
        <v>-0.65673006132159184</v>
      </c>
      <c r="G720" s="21">
        <f>IF(ISERROR(E720/D720-1)=TRUE,0,(E720/D720-1))</f>
        <v>-0.10197882827323168</v>
      </c>
    </row>
    <row r="721" spans="2:7" ht="13">
      <c r="B721" s="56" t="s">
        <v>23</v>
      </c>
      <c r="C721" s="49" t="s">
        <v>9</v>
      </c>
      <c r="D721" s="11">
        <f>D719+D720</f>
        <v>14.625666710000001</v>
      </c>
      <c r="E721" s="11">
        <f>E719+E720</f>
        <v>14.559663015618565</v>
      </c>
      <c r="F721" s="11">
        <f>F707+F711+F715+F717</f>
        <v>-6.6003694381435302E-2</v>
      </c>
      <c r="G721" s="24">
        <f>IF(ISERROR(E721/D721-1)=TRUE,0,(E721/D721-1))</f>
        <v>-4.5128673919738738E-3</v>
      </c>
    </row>
    <row r="722" spans="2:7">
      <c r="B722" s="53"/>
      <c r="C722" s="49"/>
      <c r="D722" s="7"/>
      <c r="E722" s="16"/>
      <c r="F722" s="14"/>
      <c r="G722" s="9"/>
    </row>
    <row r="723" spans="2:7" ht="15.65" customHeight="1">
      <c r="B723" s="57" t="s">
        <v>35</v>
      </c>
      <c r="C723" s="49"/>
      <c r="D723" s="7"/>
      <c r="E723" s="16"/>
      <c r="F723" s="14"/>
      <c r="G723" s="9"/>
    </row>
    <row r="724" spans="2:7">
      <c r="B724" s="52" t="s">
        <v>8</v>
      </c>
      <c r="C724" s="49" t="s">
        <v>9</v>
      </c>
      <c r="D724" s="7">
        <f>D705</f>
        <v>7.6478000000000002</v>
      </c>
      <c r="E724" s="16">
        <f>E705</f>
        <v>8.6325263669401568</v>
      </c>
      <c r="F724" s="14">
        <f t="shared" si="118"/>
        <v>0.98472636694015669</v>
      </c>
      <c r="G724" s="9">
        <f>IF(ISERROR(E724/D724-1)=TRUE,0,(E724/D724-1))</f>
        <v>0.12875942976282806</v>
      </c>
    </row>
    <row r="725" spans="2:7" ht="14">
      <c r="B725" s="53" t="s">
        <v>10</v>
      </c>
      <c r="C725" s="49" t="s">
        <v>9</v>
      </c>
      <c r="D725" s="18">
        <v>3.01553</v>
      </c>
      <c r="E725" s="22">
        <v>2.7140686899593662</v>
      </c>
      <c r="F725" s="20">
        <f t="shared" si="118"/>
        <v>-0.30146131004063381</v>
      </c>
      <c r="G725" s="21">
        <f>IF(ISERROR(E725/D725-1)=TRUE,0,(E725/D725-1))</f>
        <v>-9.9969594081515956E-2</v>
      </c>
    </row>
    <row r="726" spans="2:7">
      <c r="B726" s="52" t="s">
        <v>11</v>
      </c>
      <c r="C726" s="49"/>
      <c r="D726" s="7">
        <f>SUM(D724:D725)</f>
        <v>10.66333</v>
      </c>
      <c r="E726" s="16">
        <f>SUM(E724:E725)</f>
        <v>11.346595056899524</v>
      </c>
      <c r="F726" s="14">
        <f t="shared" si="118"/>
        <v>0.68326505689952377</v>
      </c>
      <c r="G726" s="9">
        <f>IF(ISERROR(E726/D726-1)=TRUE,0,(E726/D726-1))</f>
        <v>6.4076142902782074E-2</v>
      </c>
    </row>
    <row r="727" spans="2:7" ht="5.9" customHeight="1">
      <c r="B727" s="52"/>
      <c r="C727" s="49"/>
      <c r="D727" s="7"/>
      <c r="E727" s="16"/>
      <c r="F727" s="14"/>
      <c r="G727" s="9"/>
    </row>
    <row r="728" spans="2:7">
      <c r="B728" s="53" t="s">
        <v>12</v>
      </c>
      <c r="C728" s="49" t="s">
        <v>9</v>
      </c>
      <c r="D728" s="7">
        <f>D709</f>
        <v>0.39400000000000002</v>
      </c>
      <c r="E728" s="16">
        <f>E709</f>
        <v>0</v>
      </c>
      <c r="F728" s="14">
        <f t="shared" si="118"/>
        <v>-0.39400000000000002</v>
      </c>
      <c r="G728" s="9">
        <f>IF(ISERROR(E728/D728-1)=TRUE,0,(E728/D728-1))</f>
        <v>-1</v>
      </c>
    </row>
    <row r="729" spans="2:7" ht="14">
      <c r="B729" s="53" t="s">
        <v>13</v>
      </c>
      <c r="C729" s="49" t="s">
        <v>9</v>
      </c>
      <c r="D729" s="18">
        <f>D710</f>
        <v>0.14400000000000002</v>
      </c>
      <c r="E729" s="22">
        <f>E710</f>
        <v>0.14400000000000002</v>
      </c>
      <c r="F729" s="20">
        <f t="shared" si="118"/>
        <v>0</v>
      </c>
      <c r="G729" s="21">
        <f>IF(ISERROR(E729/D729-1)=TRUE,0,(E729/D729-1))</f>
        <v>0</v>
      </c>
    </row>
    <row r="730" spans="2:7">
      <c r="B730" s="52" t="s">
        <v>11</v>
      </c>
      <c r="C730" s="49"/>
      <c r="D730" s="7">
        <f>SUM(D728:D729)</f>
        <v>0.53800000000000003</v>
      </c>
      <c r="E730" s="16">
        <f>SUM(E728:E729)</f>
        <v>0.14400000000000002</v>
      </c>
      <c r="F730" s="14">
        <f t="shared" si="118"/>
        <v>-0.39400000000000002</v>
      </c>
      <c r="G730" s="9">
        <f>IF(ISERROR(E730/D730-1)=TRUE,0,(E730/D730-1))</f>
        <v>-0.73234200743494426</v>
      </c>
    </row>
    <row r="731" spans="2:7" ht="3.75" customHeight="1">
      <c r="B731" s="52"/>
      <c r="C731" s="49"/>
      <c r="D731" s="7"/>
      <c r="E731" s="16"/>
      <c r="F731" s="14"/>
      <c r="G731" s="9"/>
    </row>
    <row r="732" spans="2:7" ht="12" customHeight="1">
      <c r="B732" s="52" t="s">
        <v>14</v>
      </c>
      <c r="C732" s="49" t="s">
        <v>9</v>
      </c>
      <c r="D732" s="16">
        <f>D$713</f>
        <v>0.71970389000000001</v>
      </c>
      <c r="E732" s="16">
        <f>E$713</f>
        <v>0.71970389000000001</v>
      </c>
      <c r="F732" s="14">
        <f t="shared" ref="F732:F733" si="124">E732-D732</f>
        <v>0</v>
      </c>
      <c r="G732" s="9">
        <f>IF(ISERROR(E732/D732-1)=TRUE,0,(E732/D732-1))</f>
        <v>0</v>
      </c>
    </row>
    <row r="733" spans="2:7" ht="12" customHeight="1">
      <c r="B733" s="52" t="s">
        <v>15</v>
      </c>
      <c r="C733" s="49" t="s">
        <v>9</v>
      </c>
      <c r="D733" s="25">
        <f>D$714</f>
        <v>3.3162820000000003E-2</v>
      </c>
      <c r="E733" s="25">
        <f>E$714</f>
        <v>3.3162820000000003E-2</v>
      </c>
      <c r="F733" s="20">
        <f t="shared" si="124"/>
        <v>0</v>
      </c>
      <c r="G733" s="21">
        <f>IF(ISERROR(E733/D733-1)=TRUE,0,(E733/D733-1))</f>
        <v>0</v>
      </c>
    </row>
    <row r="734" spans="2:7">
      <c r="B734" s="52" t="s">
        <v>11</v>
      </c>
      <c r="C734" s="49"/>
      <c r="D734" s="16">
        <f>SUM(D732:D733)</f>
        <v>0.75286671000000005</v>
      </c>
      <c r="E734" s="16">
        <f>SUM(E732:E733)</f>
        <v>0.75286671000000005</v>
      </c>
      <c r="F734" s="14">
        <f>SUM(F732:F733)</f>
        <v>0</v>
      </c>
      <c r="G734" s="9">
        <f>IF(ISERROR(E734/D734-1)=TRUE,0,(E734/D734-1))</f>
        <v>0</v>
      </c>
    </row>
    <row r="735" spans="2:7" ht="5.15" customHeight="1">
      <c r="B735" s="54"/>
      <c r="C735" s="49"/>
      <c r="D735" s="18"/>
      <c r="E735" s="18"/>
      <c r="F735" s="20"/>
      <c r="G735" s="21"/>
    </row>
    <row r="736" spans="2:7" ht="15" customHeight="1">
      <c r="B736" s="53" t="s">
        <v>16</v>
      </c>
      <c r="C736" s="49" t="s">
        <v>9</v>
      </c>
      <c r="D736" s="16">
        <f>D$717</f>
        <v>9.8000000000000004E-2</v>
      </c>
      <c r="E736" s="16">
        <f>E$717</f>
        <v>0</v>
      </c>
      <c r="F736" s="14">
        <f t="shared" ref="F736" si="125">E736-D736</f>
        <v>-9.8000000000000004E-2</v>
      </c>
      <c r="G736" s="9">
        <f>IF(ISERROR(E736/D736-1)=TRUE,0,(E736/D736-1))</f>
        <v>-1</v>
      </c>
    </row>
    <row r="737" spans="2:7" ht="4.5" customHeight="1">
      <c r="B737" s="54"/>
      <c r="C737" s="49"/>
      <c r="D737" s="7"/>
      <c r="E737" s="16"/>
      <c r="F737" s="14"/>
      <c r="G737" s="9"/>
    </row>
    <row r="738" spans="2:7" ht="15" customHeight="1">
      <c r="B738" s="55" t="s">
        <v>17</v>
      </c>
      <c r="C738" s="49" t="s">
        <v>9</v>
      </c>
      <c r="D738" s="7">
        <f>D724+D730</f>
        <v>8.1858000000000004</v>
      </c>
      <c r="E738" s="7">
        <f>E724+E730</f>
        <v>8.776526366940157</v>
      </c>
      <c r="F738" s="14">
        <f>E738-D738</f>
        <v>0.59072636694015657</v>
      </c>
      <c r="G738" s="9">
        <f>IF(ISERROR(E738/D738-1)=TRUE,0,(E738/D738-1))</f>
        <v>7.2164769105054649E-2</v>
      </c>
    </row>
    <row r="739" spans="2:7" ht="15" customHeight="1">
      <c r="B739" s="55" t="s">
        <v>18</v>
      </c>
      <c r="C739" s="49" t="s">
        <v>9</v>
      </c>
      <c r="D739" s="23">
        <f>D725+D734+D736</f>
        <v>3.8663967100000001</v>
      </c>
      <c r="E739" s="23">
        <f>E725+E734+E736</f>
        <v>3.4669353999593664</v>
      </c>
      <c r="F739" s="20">
        <f>E739-D739</f>
        <v>-0.39946131004063368</v>
      </c>
      <c r="G739" s="21">
        <f>IF(ISERROR(E739/D739-1)=TRUE,0,(E739/D739-1))</f>
        <v>-0.10331617265436621</v>
      </c>
    </row>
    <row r="740" spans="2:7" ht="13">
      <c r="B740" s="56" t="s">
        <v>23</v>
      </c>
      <c r="C740" s="49" t="s">
        <v>9</v>
      </c>
      <c r="D740" s="11">
        <f>D738+D739</f>
        <v>12.05219671</v>
      </c>
      <c r="E740" s="11">
        <f>E738+E739</f>
        <v>12.243461766899523</v>
      </c>
      <c r="F740" s="11">
        <f>F726+F730+F734+F736</f>
        <v>0.19126505689952375</v>
      </c>
      <c r="G740" s="24">
        <f>IF(ISERROR(E740/D740-1)=TRUE,0,(E740/D740-1))</f>
        <v>1.5869725785410127E-2</v>
      </c>
    </row>
    <row r="741" spans="2:7" ht="6.65" customHeight="1">
      <c r="B741" s="52"/>
      <c r="C741" s="49"/>
      <c r="D741" s="7"/>
      <c r="E741" s="16"/>
      <c r="F741" s="14"/>
      <c r="G741" s="9"/>
    </row>
    <row r="742" spans="2:7" ht="24" customHeight="1">
      <c r="B742" s="46" t="s">
        <v>55</v>
      </c>
      <c r="C742" s="47"/>
      <c r="D742" s="4"/>
      <c r="E742" s="4"/>
      <c r="F742" s="5"/>
      <c r="G742" s="6"/>
    </row>
    <row r="743" spans="2:7" ht="14">
      <c r="B743" s="57" t="s">
        <v>41</v>
      </c>
      <c r="C743" s="49" t="s">
        <v>52</v>
      </c>
      <c r="D743" s="13">
        <v>13.795820000000001</v>
      </c>
      <c r="E743" s="11">
        <v>10.71572988842405</v>
      </c>
      <c r="F743" s="12">
        <f t="shared" si="118"/>
        <v>-3.0800901115759505</v>
      </c>
      <c r="G743" s="24">
        <f>IF(ISERROR(E743/D743-1)=TRUE,0,(E743/D743-1))</f>
        <v>-0.22326256152776347</v>
      </c>
    </row>
    <row r="744" spans="2:7" ht="6" customHeight="1">
      <c r="B744" s="53"/>
      <c r="C744" s="49"/>
      <c r="D744" s="13"/>
      <c r="E744" s="11"/>
      <c r="F744" s="14"/>
      <c r="G744" s="9"/>
    </row>
    <row r="745" spans="2:7" ht="12" customHeight="1">
      <c r="B745" s="57" t="s">
        <v>43</v>
      </c>
      <c r="C745" s="49" t="s">
        <v>44</v>
      </c>
      <c r="D745" s="13">
        <v>-32</v>
      </c>
      <c r="E745" s="11">
        <v>-32</v>
      </c>
      <c r="F745" s="12">
        <f t="shared" si="118"/>
        <v>0</v>
      </c>
      <c r="G745" s="24">
        <f>IF(ISERROR(E745/D745-1)=TRUE,0,(E745/D745-1))</f>
        <v>0</v>
      </c>
    </row>
    <row r="746" spans="2:7" ht="7.5" customHeight="1">
      <c r="B746" s="53"/>
      <c r="C746" s="49"/>
      <c r="D746" s="13"/>
      <c r="E746" s="11"/>
      <c r="F746" s="14"/>
      <c r="G746" s="15"/>
    </row>
    <row r="747" spans="2:7" ht="12" customHeight="1">
      <c r="B747" s="50" t="s">
        <v>7</v>
      </c>
      <c r="C747" s="49"/>
      <c r="D747" s="13"/>
      <c r="E747" s="11"/>
      <c r="F747" s="14"/>
      <c r="G747" s="15"/>
    </row>
    <row r="748" spans="2:7">
      <c r="B748" s="52" t="s">
        <v>8</v>
      </c>
      <c r="C748" s="49" t="s">
        <v>9</v>
      </c>
      <c r="D748" s="7">
        <v>7.6142491509373968</v>
      </c>
      <c r="E748" s="16">
        <v>8.2583927344001076</v>
      </c>
      <c r="F748" s="14">
        <f t="shared" si="118"/>
        <v>0.64414358346271072</v>
      </c>
      <c r="G748" s="9">
        <f>IF(ISERROR(E748/D748-1)=TRUE,0,(E748/D748-1))</f>
        <v>8.4597124508778432E-2</v>
      </c>
    </row>
    <row r="749" spans="2:7" ht="14">
      <c r="B749" s="53" t="s">
        <v>10</v>
      </c>
      <c r="C749" s="49" t="s">
        <v>9</v>
      </c>
      <c r="D749" s="18">
        <v>2.8063972614195061</v>
      </c>
      <c r="E749" s="22">
        <v>2.179833820170487</v>
      </c>
      <c r="F749" s="20">
        <f t="shared" si="118"/>
        <v>-0.62656344124901908</v>
      </c>
      <c r="G749" s="21">
        <f>IF(ISERROR(E749/D749-1)=TRUE,0,(E749/D749-1))</f>
        <v>-0.22326256152776336</v>
      </c>
    </row>
    <row r="750" spans="2:7">
      <c r="B750" s="52" t="s">
        <v>11</v>
      </c>
      <c r="C750" s="49"/>
      <c r="D750" s="7">
        <f>SUM(D748:D749)</f>
        <v>10.420646412356902</v>
      </c>
      <c r="E750" s="16">
        <f>SUM(E748:E749)</f>
        <v>10.438226554570594</v>
      </c>
      <c r="F750" s="14">
        <f t="shared" si="118"/>
        <v>1.7580142213692085E-2</v>
      </c>
      <c r="G750" s="9">
        <f>IF(ISERROR(E750/D750-1)=TRUE,0,(E750/D750-1))</f>
        <v>1.6870491059792769E-3</v>
      </c>
    </row>
    <row r="751" spans="2:7">
      <c r="B751" s="52"/>
      <c r="C751" s="49"/>
      <c r="D751" s="7"/>
      <c r="E751" s="16"/>
      <c r="F751" s="14"/>
      <c r="G751" s="9"/>
    </row>
    <row r="752" spans="2:7">
      <c r="B752" s="53" t="s">
        <v>12</v>
      </c>
      <c r="C752" s="49" t="s">
        <v>9</v>
      </c>
      <c r="D752" s="7">
        <v>0.35799999999999998</v>
      </c>
      <c r="E752" s="16">
        <v>0</v>
      </c>
      <c r="F752" s="14">
        <f t="shared" si="118"/>
        <v>-0.35799999999999998</v>
      </c>
      <c r="G752" s="9">
        <f>IF(ISERROR(E752/D752-1)=TRUE,0,(E752/D752-1))</f>
        <v>-1</v>
      </c>
    </row>
    <row r="753" spans="2:7" ht="14">
      <c r="B753" s="53" t="s">
        <v>13</v>
      </c>
      <c r="C753" s="49" t="s">
        <v>9</v>
      </c>
      <c r="D753" s="18">
        <v>0.20600000000000002</v>
      </c>
      <c r="E753" s="22">
        <f>D753</f>
        <v>0.20600000000000002</v>
      </c>
      <c r="F753" s="20">
        <f t="shared" si="118"/>
        <v>0</v>
      </c>
      <c r="G753" s="21">
        <f>IF(ISERROR(E753/D753-1)=TRUE,0,(E753/D753-1))</f>
        <v>0</v>
      </c>
    </row>
    <row r="754" spans="2:7">
      <c r="B754" s="52" t="s">
        <v>11</v>
      </c>
      <c r="C754" s="49"/>
      <c r="D754" s="7">
        <f>SUM(D751:D753)</f>
        <v>0.56400000000000006</v>
      </c>
      <c r="E754" s="16">
        <f>SUM(E751:E753)</f>
        <v>0.20600000000000002</v>
      </c>
      <c r="F754" s="14">
        <f>SUM(F752:F753)</f>
        <v>-0.35799999999999998</v>
      </c>
      <c r="G754" s="9">
        <f>IF(ISERROR(E754/D754-1)=TRUE,0,(E754/D754-1))</f>
        <v>-0.63475177304964547</v>
      </c>
    </row>
    <row r="755" spans="2:7" ht="5.25" customHeight="1">
      <c r="B755" s="52"/>
      <c r="C755" s="49"/>
      <c r="D755" s="7"/>
      <c r="E755" s="16"/>
      <c r="F755" s="14"/>
      <c r="G755" s="9"/>
    </row>
    <row r="756" spans="2:7">
      <c r="B756" s="52" t="s">
        <v>14</v>
      </c>
      <c r="C756" s="49" t="s">
        <v>9</v>
      </c>
      <c r="D756" s="7">
        <v>0.30637223000000002</v>
      </c>
      <c r="E756" s="16">
        <f>D756</f>
        <v>0.30637223000000002</v>
      </c>
      <c r="F756" s="14">
        <f t="shared" ref="F756:F757" si="126">E756-D756</f>
        <v>0</v>
      </c>
      <c r="G756" s="9">
        <f>IF(ISERROR(E756/D756-1)=TRUE,0,(E756/D756-1))</f>
        <v>0</v>
      </c>
    </row>
    <row r="757" spans="2:7" ht="14">
      <c r="B757" s="52" t="s">
        <v>15</v>
      </c>
      <c r="C757" s="49" t="s">
        <v>9</v>
      </c>
      <c r="D757" s="20">
        <v>8.0886599999999993E-3</v>
      </c>
      <c r="E757" s="20">
        <f>D757</f>
        <v>8.0886599999999993E-3</v>
      </c>
      <c r="F757" s="20">
        <f t="shared" si="126"/>
        <v>0</v>
      </c>
      <c r="G757" s="21">
        <f>IF(ISERROR(E757/D757-1)=TRUE,0,(E757/D757-1))</f>
        <v>0</v>
      </c>
    </row>
    <row r="758" spans="2:7">
      <c r="B758" s="52" t="s">
        <v>11</v>
      </c>
      <c r="C758" s="49"/>
      <c r="D758" s="16">
        <f>SUM(D756:D757)</f>
        <v>0.31446089000000005</v>
      </c>
      <c r="E758" s="16">
        <f>SUM(E756:E757)</f>
        <v>0.31446089000000005</v>
      </c>
      <c r="F758" s="14">
        <f>SUM(F756:F757)</f>
        <v>0</v>
      </c>
      <c r="G758" s="9">
        <f>IF(ISERROR(E758/D758-1)=TRUE,0,(E758/D758-1))</f>
        <v>0</v>
      </c>
    </row>
    <row r="759" spans="2:7" ht="5.15" customHeight="1">
      <c r="B759" s="54"/>
      <c r="C759" s="49"/>
      <c r="D759" s="7"/>
      <c r="E759" s="16"/>
      <c r="F759" s="14"/>
      <c r="G759" s="9"/>
    </row>
    <row r="760" spans="2:7">
      <c r="B760" s="53" t="s">
        <v>16</v>
      </c>
      <c r="C760" s="49" t="s">
        <v>9</v>
      </c>
      <c r="D760" s="16">
        <v>5.9000000000000004E-2</v>
      </c>
      <c r="E760" s="16">
        <f>E$717</f>
        <v>0</v>
      </c>
      <c r="F760" s="14">
        <f t="shared" ref="F760" si="127">E760-D760</f>
        <v>-5.9000000000000004E-2</v>
      </c>
      <c r="G760" s="9">
        <f>IF(ISERROR(E760/D760-1)=TRUE,0,(E760/D760-1))</f>
        <v>-1</v>
      </c>
    </row>
    <row r="761" spans="2:7" ht="6.65" customHeight="1">
      <c r="B761" s="54"/>
      <c r="C761" s="49"/>
      <c r="D761" s="7"/>
      <c r="E761" s="16"/>
      <c r="F761" s="14"/>
      <c r="G761" s="9"/>
    </row>
    <row r="762" spans="2:7">
      <c r="B762" s="55" t="s">
        <v>17</v>
      </c>
      <c r="C762" s="49" t="s">
        <v>9</v>
      </c>
      <c r="D762" s="7">
        <f>D748+D754</f>
        <v>8.1782491509373969</v>
      </c>
      <c r="E762" s="7">
        <f>E748+E754</f>
        <v>8.4643927344001071</v>
      </c>
      <c r="F762" s="14">
        <f>E762-D762</f>
        <v>0.28614358346271018</v>
      </c>
      <c r="G762" s="9">
        <f>IF(ISERROR(E762/D762-1)=TRUE,0,(E762/D762-1))</f>
        <v>3.4988367091984829E-2</v>
      </c>
    </row>
    <row r="763" spans="2:7">
      <c r="B763" s="55" t="s">
        <v>18</v>
      </c>
      <c r="C763" s="49" t="s">
        <v>9</v>
      </c>
      <c r="D763" s="23">
        <f>D749+D758+D760</f>
        <v>3.1798581514195061</v>
      </c>
      <c r="E763" s="23">
        <f>E749+E758+E760</f>
        <v>2.4942947101704869</v>
      </c>
      <c r="F763" s="37">
        <f>E763-D763</f>
        <v>-0.68556344124901925</v>
      </c>
      <c r="G763" s="21">
        <f>IF(ISERROR(E763/D763-1)=TRUE,0,(E763/D763-1))</f>
        <v>-0.21559560477343309</v>
      </c>
    </row>
    <row r="764" spans="2:7" ht="13">
      <c r="B764" s="56" t="s">
        <v>19</v>
      </c>
      <c r="C764" s="49"/>
      <c r="D764" s="11">
        <f>D762+D763</f>
        <v>11.358107302356903</v>
      </c>
      <c r="E764" s="11">
        <f>E762+E763</f>
        <v>10.958687444570593</v>
      </c>
      <c r="F764" s="11">
        <f>F750+F754+F758+F760</f>
        <v>-0.3994198577863079</v>
      </c>
      <c r="G764" s="24">
        <f>IF(ISERROR(E764/D764-1)=TRUE,0,(E764/D764-1))</f>
        <v>-3.5166057790581573E-2</v>
      </c>
    </row>
    <row r="765" spans="2:7" ht="8.25" customHeight="1">
      <c r="B765" s="52"/>
      <c r="C765" s="49"/>
      <c r="D765" s="7"/>
      <c r="E765" s="16"/>
      <c r="F765" s="14"/>
      <c r="G765" s="9"/>
    </row>
    <row r="766" spans="2:7" ht="25.5" customHeight="1">
      <c r="B766" s="46" t="s">
        <v>56</v>
      </c>
      <c r="C766" s="47"/>
      <c r="D766" s="4"/>
      <c r="E766" s="4"/>
      <c r="F766" s="5"/>
      <c r="G766" s="6"/>
    </row>
    <row r="767" spans="2:7" ht="14">
      <c r="B767" s="57" t="s">
        <v>51</v>
      </c>
      <c r="C767" s="49" t="s">
        <v>52</v>
      </c>
      <c r="D767" s="13">
        <v>12.60097</v>
      </c>
      <c r="E767" s="11">
        <v>9.3360738475465954</v>
      </c>
      <c r="F767" s="12">
        <f t="shared" ref="F767:F803" si="128">E767-D767</f>
        <v>-3.2648961524534048</v>
      </c>
      <c r="G767" s="24">
        <f>IF(ISERROR(E767/D767-1)=TRUE,0,(E767/D767-1))</f>
        <v>-0.25909879576361228</v>
      </c>
    </row>
    <row r="768" spans="2:7" ht="5.9" customHeight="1">
      <c r="B768" s="53"/>
      <c r="C768" s="49"/>
      <c r="D768" s="13"/>
      <c r="E768" s="11"/>
      <c r="F768" s="12"/>
      <c r="G768" s="24"/>
    </row>
    <row r="769" spans="2:7" ht="14">
      <c r="B769" s="57" t="s">
        <v>43</v>
      </c>
      <c r="C769" s="49" t="s">
        <v>44</v>
      </c>
      <c r="D769" s="13">
        <v>-32</v>
      </c>
      <c r="E769" s="11">
        <v>-32</v>
      </c>
      <c r="F769" s="12">
        <f t="shared" si="128"/>
        <v>0</v>
      </c>
      <c r="G769" s="24">
        <f>IF(ISERROR(E769/D769-1)=TRUE,0,(E769/D769-1))</f>
        <v>0</v>
      </c>
    </row>
    <row r="770" spans="2:7" ht="6.65" customHeight="1">
      <c r="B770" s="57"/>
      <c r="C770" s="49"/>
      <c r="D770" s="13"/>
      <c r="E770" s="11"/>
      <c r="F770" s="12"/>
      <c r="G770" s="38"/>
    </row>
    <row r="771" spans="2:7" ht="14">
      <c r="B771" s="57" t="s">
        <v>57</v>
      </c>
      <c r="C771" s="49" t="s">
        <v>52</v>
      </c>
      <c r="D771" s="13">
        <v>-7.4859622176084377</v>
      </c>
      <c r="E771" s="11">
        <v>-7.6381136379063896</v>
      </c>
      <c r="F771" s="12">
        <f t="shared" si="128"/>
        <v>-0.15215142029795192</v>
      </c>
      <c r="G771" s="24">
        <f>IF(ISERROR(E771/D771-1)=TRUE,0,(E771/D771-1))</f>
        <v>2.0324898239542533E-2</v>
      </c>
    </row>
    <row r="772" spans="2:7" ht="8.15" customHeight="1">
      <c r="B772" s="57"/>
      <c r="C772" s="49"/>
      <c r="D772" s="13"/>
      <c r="E772" s="11"/>
      <c r="F772" s="14"/>
      <c r="G772" s="15"/>
    </row>
    <row r="773" spans="2:7" ht="14">
      <c r="B773" s="57" t="s">
        <v>58</v>
      </c>
      <c r="C773" s="49"/>
      <c r="D773" s="13">
        <v>1.6315763705209025</v>
      </c>
      <c r="E773" s="11">
        <v>2.0726355562973993</v>
      </c>
      <c r="F773" s="12">
        <f t="shared" ref="F773" si="129">E773-D773</f>
        <v>0.44105918577649672</v>
      </c>
      <c r="G773" s="24">
        <f>IF(ISERROR(E773/D773-1)=TRUE,0,(E773/D773-1))</f>
        <v>0.27032702467717318</v>
      </c>
    </row>
    <row r="774" spans="2:7" ht="8.15" customHeight="1">
      <c r="B774" s="57"/>
      <c r="C774" s="49"/>
      <c r="D774" s="13"/>
      <c r="E774" s="11"/>
      <c r="F774" s="14"/>
      <c r="G774" s="15"/>
    </row>
    <row r="775" spans="2:7" ht="14">
      <c r="B775" s="50" t="s">
        <v>7</v>
      </c>
      <c r="C775" s="49"/>
      <c r="D775" s="13"/>
      <c r="E775" s="11"/>
      <c r="F775" s="14"/>
      <c r="G775" s="15"/>
    </row>
    <row r="776" spans="2:7" ht="14">
      <c r="B776" s="50" t="s">
        <v>59</v>
      </c>
      <c r="C776" s="49"/>
      <c r="D776" s="13"/>
      <c r="E776" s="11"/>
      <c r="F776" s="14"/>
      <c r="G776" s="15"/>
    </row>
    <row r="777" spans="2:7">
      <c r="B777" s="52" t="s">
        <v>8</v>
      </c>
      <c r="C777" s="49" t="s">
        <v>9</v>
      </c>
      <c r="D777" s="7">
        <v>7.3819999999999997</v>
      </c>
      <c r="E777" s="16">
        <v>8.0312073157400032</v>
      </c>
      <c r="F777" s="14">
        <f t="shared" si="128"/>
        <v>0.64920731574000357</v>
      </c>
      <c r="G777" s="9">
        <f>IF(ISERROR(E777/D777-1)=TRUE,0,(E777/D777-1))</f>
        <v>8.7944637732322306E-2</v>
      </c>
    </row>
    <row r="778" spans="2:7" ht="14">
      <c r="B778" s="53" t="s">
        <v>10</v>
      </c>
      <c r="C778" s="49" t="s">
        <v>9</v>
      </c>
      <c r="D778" s="18">
        <v>2.802</v>
      </c>
      <c r="E778" s="19">
        <v>2.0760051742703589</v>
      </c>
      <c r="F778" s="20">
        <f t="shared" si="128"/>
        <v>-0.72599482572964114</v>
      </c>
      <c r="G778" s="21">
        <f>IF(ISERROR(E778/D778-1)=TRUE,0,(E778/D778-1))</f>
        <v>-0.25909879576361206</v>
      </c>
    </row>
    <row r="779" spans="2:7">
      <c r="B779" s="52" t="s">
        <v>11</v>
      </c>
      <c r="C779" s="49"/>
      <c r="D779" s="7">
        <f>SUM(D777:D778)</f>
        <v>10.183999999999999</v>
      </c>
      <c r="E779" s="16">
        <f>SUM(E777:E778)</f>
        <v>10.107212490010362</v>
      </c>
      <c r="F779" s="14">
        <f t="shared" si="128"/>
        <v>-7.678750998963757E-2</v>
      </c>
      <c r="G779" s="9">
        <f>IF(ISERROR(E779/D779-1)=TRUE,0,(E779/D779-1))</f>
        <v>-7.5400147279691687E-3</v>
      </c>
    </row>
    <row r="780" spans="2:7" ht="7.4" customHeight="1">
      <c r="B780" s="52"/>
      <c r="C780" s="49"/>
      <c r="D780" s="7"/>
      <c r="E780" s="16"/>
      <c r="F780" s="14"/>
      <c r="G780" s="9"/>
    </row>
    <row r="781" spans="2:7">
      <c r="B781" s="53" t="s">
        <v>12</v>
      </c>
      <c r="C781" s="49" t="s">
        <v>9</v>
      </c>
      <c r="D781" s="7">
        <v>0.36599999999999999</v>
      </c>
      <c r="E781" s="16">
        <v>0</v>
      </c>
      <c r="F781" s="14">
        <f t="shared" si="128"/>
        <v>-0.36599999999999999</v>
      </c>
      <c r="G781" s="9">
        <f>IF(ISERROR(E781/D781-1)=TRUE,0,(E781/D781-1))</f>
        <v>-1</v>
      </c>
    </row>
    <row r="782" spans="2:7" ht="14">
      <c r="B782" s="53" t="s">
        <v>13</v>
      </c>
      <c r="C782" s="49" t="s">
        <v>9</v>
      </c>
      <c r="D782" s="18">
        <v>0.247</v>
      </c>
      <c r="E782" s="22">
        <f>D782</f>
        <v>0.247</v>
      </c>
      <c r="F782" s="20">
        <f t="shared" si="128"/>
        <v>0</v>
      </c>
      <c r="G782" s="21">
        <f>IF(ISERROR(E782/D782-1)=TRUE,0,(E782/D782-1))</f>
        <v>0</v>
      </c>
    </row>
    <row r="783" spans="2:7" ht="15" customHeight="1">
      <c r="B783" s="52" t="s">
        <v>11</v>
      </c>
      <c r="C783" s="49"/>
      <c r="D783" s="7">
        <f>SUM(D780:D782)</f>
        <v>0.61299999999999999</v>
      </c>
      <c r="E783" s="16">
        <f>SUM(E780:E782)</f>
        <v>0.247</v>
      </c>
      <c r="F783" s="14">
        <f t="shared" si="128"/>
        <v>-0.36599999999999999</v>
      </c>
      <c r="G783" s="9">
        <f>IF(ISERROR(E783/D783-1)=TRUE,0,(E783/D783-1))</f>
        <v>-0.59706362153344217</v>
      </c>
    </row>
    <row r="784" spans="2:7" ht="6.75" customHeight="1">
      <c r="B784" s="52"/>
      <c r="C784" s="49"/>
      <c r="D784" s="7"/>
      <c r="E784" s="16"/>
      <c r="F784" s="14"/>
      <c r="G784" s="9"/>
    </row>
    <row r="785" spans="2:7" ht="12.65" customHeight="1">
      <c r="B785" s="52" t="s">
        <v>14</v>
      </c>
      <c r="C785" s="49" t="s">
        <v>9</v>
      </c>
      <c r="D785" s="7">
        <v>0.40400000000000003</v>
      </c>
      <c r="E785" s="16">
        <f>D785</f>
        <v>0.40400000000000003</v>
      </c>
      <c r="F785" s="14">
        <f t="shared" ref="F785:F786" si="130">E785-D785</f>
        <v>0</v>
      </c>
      <c r="G785" s="9">
        <f>IF(ISERROR(E785/D785-1)=TRUE,0,(E785/D785-1))</f>
        <v>0</v>
      </c>
    </row>
    <row r="786" spans="2:7" ht="12.65" customHeight="1">
      <c r="B786" s="52" t="s">
        <v>15</v>
      </c>
      <c r="C786" s="49" t="s">
        <v>9</v>
      </c>
      <c r="D786" s="20">
        <v>2.7E-2</v>
      </c>
      <c r="E786" s="20">
        <f>D786</f>
        <v>2.7E-2</v>
      </c>
      <c r="F786" s="20">
        <f t="shared" si="130"/>
        <v>0</v>
      </c>
      <c r="G786" s="21">
        <f>IF(ISERROR(E786/D786-1)=TRUE,0,(E786/D786-1))</f>
        <v>0</v>
      </c>
    </row>
    <row r="787" spans="2:7">
      <c r="B787" s="52" t="s">
        <v>11</v>
      </c>
      <c r="C787" s="49"/>
      <c r="D787" s="16">
        <f>SUM(D785:D786)</f>
        <v>0.43100000000000005</v>
      </c>
      <c r="E787" s="16">
        <f>SUM(E785:E786)</f>
        <v>0.43100000000000005</v>
      </c>
      <c r="F787" s="14">
        <f>SUM(F785:F786)</f>
        <v>0</v>
      </c>
      <c r="G787" s="9">
        <f>IF(ISERROR(E787/D787-1)=TRUE,0,(E787/D787-1))</f>
        <v>0</v>
      </c>
    </row>
    <row r="788" spans="2:7" ht="5.9" customHeight="1">
      <c r="B788" s="54"/>
      <c r="C788" s="49"/>
      <c r="D788" s="7"/>
      <c r="E788" s="16"/>
      <c r="F788" s="14"/>
      <c r="G788" s="9"/>
    </row>
    <row r="789" spans="2:7">
      <c r="B789" s="53" t="s">
        <v>60</v>
      </c>
      <c r="C789" s="49" t="s">
        <v>9</v>
      </c>
      <c r="D789" s="7">
        <v>2E-3</v>
      </c>
      <c r="E789" s="16">
        <v>0</v>
      </c>
      <c r="F789" s="14">
        <f t="shared" ref="F789" si="131">E789-D789</f>
        <v>-2E-3</v>
      </c>
      <c r="G789" s="9">
        <f>IF(ISERROR(E789/D789-1)=TRUE,0,(E789/D789-1))</f>
        <v>-1</v>
      </c>
    </row>
    <row r="790" spans="2:7" ht="14">
      <c r="B790" s="53" t="s">
        <v>61</v>
      </c>
      <c r="C790" s="49" t="s">
        <v>9</v>
      </c>
      <c r="D790" s="18">
        <v>3.6999999999999998E-2</v>
      </c>
      <c r="E790" s="22">
        <v>0</v>
      </c>
      <c r="F790" s="20">
        <f t="shared" ref="F790" si="132">E790-D790</f>
        <v>-3.6999999999999998E-2</v>
      </c>
      <c r="G790" s="21">
        <f>IF(ISERROR(E790/D790-1)=TRUE,0,(E790/D790-1))</f>
        <v>-1</v>
      </c>
    </row>
    <row r="791" spans="2:7">
      <c r="B791" s="52" t="s">
        <v>11</v>
      </c>
      <c r="C791" s="49"/>
      <c r="D791" s="7">
        <f>SUM(D789:D790)</f>
        <v>3.9E-2</v>
      </c>
      <c r="E791" s="16">
        <f>SUM(E789:E790)</f>
        <v>0</v>
      </c>
      <c r="F791" s="14">
        <f>SUM(F789:F790)</f>
        <v>-3.9E-2</v>
      </c>
      <c r="G791" s="9">
        <f>IF(ISERROR(E791/D791-1)=TRUE,0,(E791/D791-1))</f>
        <v>-1</v>
      </c>
    </row>
    <row r="792" spans="2:7" ht="4.4000000000000004" customHeight="1">
      <c r="B792" s="54"/>
      <c r="C792" s="49"/>
      <c r="D792" s="7"/>
      <c r="E792" s="16"/>
      <c r="F792" s="14"/>
      <c r="G792" s="9"/>
    </row>
    <row r="793" spans="2:7" ht="9.65" customHeight="1">
      <c r="B793" s="55" t="s">
        <v>17</v>
      </c>
      <c r="C793" s="49" t="s">
        <v>9</v>
      </c>
      <c r="D793" s="7">
        <f>D777+D783</f>
        <v>7.9949999999999992</v>
      </c>
      <c r="E793" s="7">
        <f>E777+E783</f>
        <v>8.2782073157400031</v>
      </c>
      <c r="F793" s="14">
        <f>E793-D793</f>
        <v>0.28320731574000391</v>
      </c>
      <c r="G793" s="9">
        <f>IF(ISERROR(E793/D793-1)=TRUE,0,(E793/D793-1))</f>
        <v>3.5423053876173061E-2</v>
      </c>
    </row>
    <row r="794" spans="2:7" ht="14">
      <c r="B794" s="55" t="s">
        <v>18</v>
      </c>
      <c r="C794" s="49" t="s">
        <v>9</v>
      </c>
      <c r="D794" s="20">
        <f>D778+D787+D791</f>
        <v>3.2720000000000002</v>
      </c>
      <c r="E794" s="20">
        <f>E778+E787+E791</f>
        <v>2.507005174270359</v>
      </c>
      <c r="F794" s="20">
        <f>E794-D794</f>
        <v>-0.76499482572964128</v>
      </c>
      <c r="G794" s="21">
        <f>IF(ISERROR(E794/D794-1)=TRUE,0,(E794/D794-1))</f>
        <v>-0.23380037461174852</v>
      </c>
    </row>
    <row r="795" spans="2:7" ht="13">
      <c r="B795" s="56" t="s">
        <v>19</v>
      </c>
      <c r="C795" s="49"/>
      <c r="D795" s="11">
        <f>D793+D794</f>
        <v>11.266999999999999</v>
      </c>
      <c r="E795" s="11">
        <f>E779+E783+E787+E789</f>
        <v>10.785212490010363</v>
      </c>
      <c r="F795" s="11">
        <f>F779+F783+F787+F789</f>
        <v>-0.44478750998963756</v>
      </c>
      <c r="G795" s="24">
        <f>IF(ISERROR(E795/D795-1)=TRUE,0,(E795/D795-1))</f>
        <v>-4.2760939912100504E-2</v>
      </c>
    </row>
    <row r="796" spans="2:7" ht="7.5" customHeight="1">
      <c r="B796" s="56"/>
      <c r="C796" s="49"/>
      <c r="D796" s="13"/>
      <c r="E796" s="11"/>
      <c r="F796" s="12"/>
      <c r="G796" s="24"/>
    </row>
    <row r="797" spans="2:7" ht="14">
      <c r="B797" s="57" t="s">
        <v>62</v>
      </c>
      <c r="C797" s="49"/>
      <c r="D797" s="13"/>
      <c r="E797" s="11"/>
      <c r="F797" s="14"/>
      <c r="G797" s="15"/>
    </row>
    <row r="798" spans="2:7">
      <c r="B798" s="52" t="s">
        <v>8</v>
      </c>
      <c r="C798" s="49" t="s">
        <v>9</v>
      </c>
      <c r="D798" s="7">
        <f>D777</f>
        <v>7.3819999999999997</v>
      </c>
      <c r="E798" s="16">
        <v>8.0312073157400032</v>
      </c>
      <c r="F798" s="14">
        <f t="shared" si="128"/>
        <v>0.64920731574000357</v>
      </c>
      <c r="G798" s="9">
        <f>IF(ISERROR(E798/D798-1)=TRUE,0,(E798/D798-1))</f>
        <v>8.7944637732322306E-2</v>
      </c>
    </row>
    <row r="799" spans="2:7" ht="14">
      <c r="B799" s="53" t="s">
        <v>10</v>
      </c>
      <c r="C799" s="49" t="s">
        <v>9</v>
      </c>
      <c r="D799" s="18">
        <f>D778</f>
        <v>2.802</v>
      </c>
      <c r="E799" s="22">
        <v>2.0760051742703589</v>
      </c>
      <c r="F799" s="20">
        <f t="shared" si="128"/>
        <v>-0.72599482572964114</v>
      </c>
      <c r="G799" s="9">
        <f>IF(ISERROR(E799/D799-1)=TRUE,0,(E799/D799-1))</f>
        <v>-0.25909879576361206</v>
      </c>
    </row>
    <row r="800" spans="2:7">
      <c r="B800" s="52" t="s">
        <v>11</v>
      </c>
      <c r="C800" s="49"/>
      <c r="D800" s="7">
        <f>SUM(D798:D799)</f>
        <v>10.183999999999999</v>
      </c>
      <c r="E800" s="16">
        <f>SUM(E798:E799)</f>
        <v>10.107212490010362</v>
      </c>
      <c r="F800" s="14">
        <f t="shared" si="128"/>
        <v>-7.678750998963757E-2</v>
      </c>
      <c r="G800" s="9">
        <f>IF(ISERROR(E800/D800-1)=TRUE,0,(E800/D800-1))</f>
        <v>-7.5400147279691687E-3</v>
      </c>
    </row>
    <row r="801" spans="2:7" ht="6.65" customHeight="1">
      <c r="B801" s="52"/>
      <c r="C801" s="49"/>
      <c r="D801" s="7"/>
      <c r="E801" s="16"/>
      <c r="F801" s="14"/>
      <c r="G801" s="9"/>
    </row>
    <row r="802" spans="2:7">
      <c r="B802" s="53" t="s">
        <v>12</v>
      </c>
      <c r="C802" s="49" t="s">
        <v>9</v>
      </c>
      <c r="D802" s="7">
        <f>D781</f>
        <v>0.36599999999999999</v>
      </c>
      <c r="E802" s="16">
        <v>0</v>
      </c>
      <c r="F802" s="14">
        <f t="shared" si="128"/>
        <v>-0.36599999999999999</v>
      </c>
      <c r="G802" s="9">
        <f>IF(ISERROR(E802/D802-1)=TRUE,0,(E802/D802-1))</f>
        <v>-1</v>
      </c>
    </row>
    <row r="803" spans="2:7" ht="14">
      <c r="B803" s="53" t="s">
        <v>13</v>
      </c>
      <c r="C803" s="49" t="s">
        <v>9</v>
      </c>
      <c r="D803" s="18">
        <v>0.22399999999999998</v>
      </c>
      <c r="E803" s="22">
        <f>D803</f>
        <v>0.22399999999999998</v>
      </c>
      <c r="F803" s="20">
        <f t="shared" si="128"/>
        <v>0</v>
      </c>
      <c r="G803" s="21">
        <f>IF(ISERROR(E803/D803-1)=TRUE,0,(E803/D803-1))</f>
        <v>0</v>
      </c>
    </row>
    <row r="804" spans="2:7">
      <c r="B804" s="52" t="s">
        <v>11</v>
      </c>
      <c r="C804" s="49"/>
      <c r="D804" s="7">
        <f>SUM(D801:D803)</f>
        <v>0.59</v>
      </c>
      <c r="E804" s="16">
        <f>SUM(E801:E803)</f>
        <v>0.22399999999999998</v>
      </c>
      <c r="F804" s="14">
        <f>SUM(F802:F803)</f>
        <v>-0.36599999999999999</v>
      </c>
      <c r="G804" s="9">
        <f>IF(ISERROR(E804/D804-1)=TRUE,0,(E804/D804-1))</f>
        <v>-0.62033898305084745</v>
      </c>
    </row>
    <row r="805" spans="2:7" ht="3.75" customHeight="1">
      <c r="B805" s="52"/>
      <c r="C805" s="49"/>
      <c r="D805" s="7"/>
      <c r="E805" s="16"/>
      <c r="F805" s="14"/>
      <c r="G805" s="9"/>
    </row>
    <row r="806" spans="2:7" ht="11.15" customHeight="1">
      <c r="B806" s="52" t="s">
        <v>14</v>
      </c>
      <c r="C806" s="49" t="s">
        <v>9</v>
      </c>
      <c r="D806" s="16">
        <f>D$785</f>
        <v>0.40400000000000003</v>
      </c>
      <c r="E806" s="16">
        <f>E$785</f>
        <v>0.40400000000000003</v>
      </c>
      <c r="F806" s="14">
        <f t="shared" ref="F806:F807" si="133">E806-D806</f>
        <v>0</v>
      </c>
      <c r="G806" s="9">
        <f>IF(ISERROR(E806/D806-1)=TRUE,0,(E806/D806-1))</f>
        <v>0</v>
      </c>
    </row>
    <row r="807" spans="2:7" ht="14">
      <c r="B807" s="52" t="s">
        <v>15</v>
      </c>
      <c r="C807" s="49" t="s">
        <v>9</v>
      </c>
      <c r="D807" s="18">
        <f>D$786</f>
        <v>2.7E-2</v>
      </c>
      <c r="E807" s="18">
        <f>E$786</f>
        <v>2.7E-2</v>
      </c>
      <c r="F807" s="20">
        <f t="shared" si="133"/>
        <v>0</v>
      </c>
      <c r="G807" s="21">
        <f>IF(ISERROR(E807/D807-1)=TRUE,0,(E807/D807-1))</f>
        <v>0</v>
      </c>
    </row>
    <row r="808" spans="2:7">
      <c r="B808" s="52" t="s">
        <v>11</v>
      </c>
      <c r="C808" s="49"/>
      <c r="D808" s="16">
        <f>SUM(D806:D807)</f>
        <v>0.43100000000000005</v>
      </c>
      <c r="E808" s="16">
        <f>SUM(E806:E807)</f>
        <v>0.43100000000000005</v>
      </c>
      <c r="F808" s="14">
        <f>SUM(F806:F807)</f>
        <v>0</v>
      </c>
      <c r="G808" s="9">
        <f>IF(ISERROR(E808/D808-1)=TRUE,0,(E808/D808-1))</f>
        <v>0</v>
      </c>
    </row>
    <row r="809" spans="2:7" ht="4.4000000000000004" customHeight="1">
      <c r="B809" s="54"/>
      <c r="C809" s="49"/>
      <c r="D809" s="18"/>
      <c r="E809" s="18"/>
      <c r="F809" s="20"/>
      <c r="G809" s="21"/>
    </row>
    <row r="810" spans="2:7" ht="11.9" customHeight="1">
      <c r="B810" s="53" t="s">
        <v>60</v>
      </c>
      <c r="C810" s="49" t="s">
        <v>9</v>
      </c>
      <c r="D810" s="16">
        <f>D$789</f>
        <v>2E-3</v>
      </c>
      <c r="E810" s="16">
        <f>E$789</f>
        <v>0</v>
      </c>
      <c r="F810" s="14">
        <f t="shared" ref="F810:F811" si="134">E810-D810</f>
        <v>-2E-3</v>
      </c>
      <c r="G810" s="9">
        <f>IF(ISERROR(E810/D810-1)=TRUE,0,(E810/D810-1))</f>
        <v>-1</v>
      </c>
    </row>
    <row r="811" spans="2:7" ht="11.9" customHeight="1">
      <c r="B811" s="53" t="s">
        <v>61</v>
      </c>
      <c r="C811" s="49" t="s">
        <v>9</v>
      </c>
      <c r="D811" s="18">
        <v>3.6999999999999998E-2</v>
      </c>
      <c r="E811" s="18">
        <v>0</v>
      </c>
      <c r="F811" s="20">
        <f t="shared" si="134"/>
        <v>-3.6999999999999998E-2</v>
      </c>
      <c r="G811" s="21">
        <f>IF(ISERROR(E811/D811-1)=TRUE,0,(E811/D811-1))</f>
        <v>-1</v>
      </c>
    </row>
    <row r="812" spans="2:7" ht="11.9" customHeight="1">
      <c r="B812" s="52" t="s">
        <v>11</v>
      </c>
      <c r="C812" s="49"/>
      <c r="D812" s="16">
        <f>SUM(D810:D811)</f>
        <v>3.9E-2</v>
      </c>
      <c r="E812" s="16">
        <f>SUM(E810:E811)</f>
        <v>0</v>
      </c>
      <c r="F812" s="14">
        <f>SUM(F810:F811)</f>
        <v>-3.9E-2</v>
      </c>
      <c r="G812" s="9">
        <f>IF(ISERROR(E812/D812-1)=TRUE,0,(E812/D812-1))</f>
        <v>-1</v>
      </c>
    </row>
    <row r="813" spans="2:7" ht="6" customHeight="1">
      <c r="B813" s="54"/>
      <c r="C813" s="49"/>
      <c r="D813" s="7"/>
      <c r="E813" s="16"/>
      <c r="F813" s="14"/>
      <c r="G813" s="9"/>
    </row>
    <row r="814" spans="2:7">
      <c r="B814" s="55" t="s">
        <v>17</v>
      </c>
      <c r="C814" s="49" t="s">
        <v>9</v>
      </c>
      <c r="D814" s="7">
        <f>D798+D804</f>
        <v>7.9719999999999995</v>
      </c>
      <c r="E814" s="7">
        <f>E798+E804</f>
        <v>8.2552073157400034</v>
      </c>
      <c r="F814" s="14">
        <f>E814-D814</f>
        <v>0.28320731574000391</v>
      </c>
      <c r="G814" s="9">
        <f>IF(ISERROR(E814/D814-1)=TRUE,0,(E814/D814-1))</f>
        <v>3.552525285248409E-2</v>
      </c>
    </row>
    <row r="815" spans="2:7" ht="14">
      <c r="B815" s="55" t="s">
        <v>18</v>
      </c>
      <c r="C815" s="49" t="s">
        <v>9</v>
      </c>
      <c r="D815" s="23">
        <f>D799+D808+D812</f>
        <v>3.2720000000000002</v>
      </c>
      <c r="E815" s="23">
        <f>E799+E808+E812</f>
        <v>2.507005174270359</v>
      </c>
      <c r="F815" s="20">
        <f>E815-D815</f>
        <v>-0.76499482572964128</v>
      </c>
      <c r="G815" s="21">
        <f>IF(ISERROR(E815/D815-1)=TRUE,0,(E815/D815-1))</f>
        <v>-0.23380037461174852</v>
      </c>
    </row>
    <row r="816" spans="2:7" ht="13">
      <c r="B816" s="56" t="s">
        <v>23</v>
      </c>
      <c r="C816" s="49" t="s">
        <v>9</v>
      </c>
      <c r="D816" s="11">
        <f>D814+D815</f>
        <v>11.244</v>
      </c>
      <c r="E816" s="11">
        <f>E814+E815</f>
        <v>10.762212490010363</v>
      </c>
      <c r="F816" s="11">
        <f>F800+F804+F808+F810</f>
        <v>-0.44478750998963756</v>
      </c>
      <c r="G816" s="24">
        <f>IF(ISERROR(E816/D816-1)=TRUE,0,(E816/D816-1))</f>
        <v>-4.2848408928285009E-2</v>
      </c>
    </row>
    <row r="817" spans="2:7" ht="5.15" customHeight="1">
      <c r="B817" s="52"/>
      <c r="C817" s="49"/>
      <c r="D817" s="7"/>
      <c r="E817" s="16"/>
      <c r="F817" s="14"/>
      <c r="G817" s="9"/>
    </row>
    <row r="818" spans="2:7" ht="20">
      <c r="B818" s="46" t="s">
        <v>63</v>
      </c>
      <c r="C818" s="47"/>
      <c r="D818" s="4"/>
      <c r="E818" s="4"/>
      <c r="F818" s="5"/>
      <c r="G818" s="6"/>
    </row>
    <row r="819" spans="2:7" ht="7.4" customHeight="1">
      <c r="B819" s="48"/>
      <c r="C819" s="49"/>
      <c r="D819" s="7"/>
      <c r="E819" s="7"/>
      <c r="F819" s="8"/>
      <c r="G819" s="9"/>
    </row>
    <row r="820" spans="2:7" ht="14">
      <c r="B820" s="57" t="s">
        <v>51</v>
      </c>
      <c r="C820" s="49" t="s">
        <v>52</v>
      </c>
      <c r="D820" s="13">
        <v>13.428190000000001</v>
      </c>
      <c r="E820" s="11">
        <v>11.306273586657202</v>
      </c>
      <c r="F820" s="12">
        <f>E820-D820</f>
        <v>-2.1219164133427988</v>
      </c>
      <c r="G820" s="24">
        <f>IF(ISERROR(E820/D820-1)=TRUE,0,(E820/D820-1))</f>
        <v>-0.15801954048481581</v>
      </c>
    </row>
    <row r="821" spans="2:7" ht="7.4" customHeight="1">
      <c r="B821" s="53"/>
      <c r="C821" s="49"/>
      <c r="D821" s="13"/>
      <c r="E821" s="11"/>
      <c r="F821" s="14"/>
      <c r="G821" s="15"/>
    </row>
    <row r="822" spans="2:7" ht="14">
      <c r="B822" s="57" t="s">
        <v>43</v>
      </c>
      <c r="C822" s="49" t="s">
        <v>44</v>
      </c>
      <c r="D822" s="13">
        <v>-32</v>
      </c>
      <c r="E822" s="11">
        <v>-32</v>
      </c>
      <c r="F822" s="12">
        <f t="shared" ref="F822" si="135">E822-D822</f>
        <v>0</v>
      </c>
      <c r="G822" s="24">
        <f>IF(ISERROR(E822/D822-1)=TRUE,0,(E822/D822-1))</f>
        <v>0</v>
      </c>
    </row>
    <row r="823" spans="2:7" ht="5.9" customHeight="1">
      <c r="B823" s="53"/>
      <c r="C823" s="49"/>
      <c r="D823" s="13"/>
      <c r="E823" s="11"/>
      <c r="F823" s="14"/>
      <c r="G823" s="15"/>
    </row>
    <row r="824" spans="2:7" ht="14">
      <c r="B824" s="50" t="s">
        <v>7</v>
      </c>
      <c r="C824" s="49"/>
      <c r="D824" s="7"/>
      <c r="E824" s="16"/>
      <c r="F824" s="14"/>
      <c r="G824" s="15"/>
    </row>
    <row r="825" spans="2:7">
      <c r="B825" s="52" t="s">
        <v>8</v>
      </c>
      <c r="C825" s="49" t="s">
        <v>9</v>
      </c>
      <c r="D825" s="7">
        <v>7.0349999999999993</v>
      </c>
      <c r="E825" s="16">
        <v>8.9426833595720492</v>
      </c>
      <c r="F825" s="14">
        <f>E825-D825</f>
        <v>1.9076833595720499</v>
      </c>
      <c r="G825" s="9">
        <f>IF(ISERROR(E825/D825-1)=TRUE,0,(E825/D825-1))</f>
        <v>0.27117034251201844</v>
      </c>
    </row>
    <row r="826" spans="2:7" ht="14">
      <c r="B826" s="53" t="s">
        <v>10</v>
      </c>
      <c r="C826" s="49" t="s">
        <v>9</v>
      </c>
      <c r="D826" s="18">
        <v>3.0979999999999999</v>
      </c>
      <c r="E826" s="22">
        <v>2.6084554635780401</v>
      </c>
      <c r="F826" s="20">
        <f>E826-D826</f>
        <v>-0.48954453642195972</v>
      </c>
      <c r="G826" s="9">
        <f>IF(ISERROR(E826/D826-1)=TRUE,0,(E826/D826-1))</f>
        <v>-0.15801954048481592</v>
      </c>
    </row>
    <row r="827" spans="2:7">
      <c r="B827" s="52" t="s">
        <v>11</v>
      </c>
      <c r="C827" s="49"/>
      <c r="D827" s="7">
        <f>SUM(D825:D826)</f>
        <v>10.132999999999999</v>
      </c>
      <c r="E827" s="16">
        <f>SUM(E825:E826)</f>
        <v>11.55113882315009</v>
      </c>
      <c r="F827" s="14">
        <f>SUM(F825:F826)</f>
        <v>1.4181388231500902</v>
      </c>
      <c r="G827" s="9">
        <f>IF(ISERROR(E827/D827-1)=TRUE,0,(E827/D827-1))</f>
        <v>0.13995251388039986</v>
      </c>
    </row>
    <row r="828" spans="2:7" ht="4.4000000000000004" customHeight="1">
      <c r="B828" s="52"/>
      <c r="C828" s="49"/>
      <c r="D828" s="7"/>
      <c r="E828" s="16"/>
      <c r="F828" s="14"/>
      <c r="G828" s="9"/>
    </row>
    <row r="829" spans="2:7">
      <c r="B829" s="53" t="s">
        <v>12</v>
      </c>
      <c r="C829" s="49" t="s">
        <v>9</v>
      </c>
      <c r="D829" s="7">
        <v>0.41799999999999998</v>
      </c>
      <c r="E829" s="16">
        <v>0</v>
      </c>
      <c r="F829" s="14">
        <f>E829-D829</f>
        <v>-0.41799999999999998</v>
      </c>
      <c r="G829" s="9">
        <f>IF(ISERROR(E829/D829-1)=TRUE,0,(E829/D829-1))</f>
        <v>-1</v>
      </c>
    </row>
    <row r="830" spans="2:7" ht="14">
      <c r="B830" s="53" t="s">
        <v>13</v>
      </c>
      <c r="C830" s="49" t="s">
        <v>9</v>
      </c>
      <c r="D830" s="18">
        <v>0.105</v>
      </c>
      <c r="E830" s="22">
        <f>D830</f>
        <v>0.105</v>
      </c>
      <c r="F830" s="20">
        <f>E830-D830</f>
        <v>0</v>
      </c>
      <c r="G830" s="9">
        <f>IF(ISERROR(E830/D830-1)=TRUE,0,(E830/D830-1))</f>
        <v>0</v>
      </c>
    </row>
    <row r="831" spans="2:7">
      <c r="B831" s="52" t="s">
        <v>11</v>
      </c>
      <c r="C831" s="49"/>
      <c r="D831" s="7">
        <f>SUM(D828:D830)</f>
        <v>0.52300000000000002</v>
      </c>
      <c r="E831" s="16">
        <f>SUM(E828:E830)</f>
        <v>0.105</v>
      </c>
      <c r="F831" s="14">
        <f>SUM(F828:F830)</f>
        <v>-0.41799999999999998</v>
      </c>
      <c r="G831" s="9">
        <f>IF(ISERROR(E831/D831-1)=TRUE,0,(E831/D831-1))</f>
        <v>-0.79923518164435947</v>
      </c>
    </row>
    <row r="832" spans="2:7" ht="6.65" customHeight="1">
      <c r="B832" s="52"/>
      <c r="C832" s="49"/>
      <c r="D832" s="7"/>
      <c r="E832" s="16"/>
      <c r="F832" s="14"/>
      <c r="G832" s="9"/>
    </row>
    <row r="833" spans="2:7" ht="13.5" customHeight="1">
      <c r="B833" s="52" t="s">
        <v>14</v>
      </c>
      <c r="C833" s="49" t="s">
        <v>9</v>
      </c>
      <c r="D833" s="7">
        <v>0.65</v>
      </c>
      <c r="E833" s="16">
        <f>D833</f>
        <v>0.65</v>
      </c>
      <c r="F833" s="14">
        <f t="shared" ref="F833:F834" si="136">E833-D833</f>
        <v>0</v>
      </c>
      <c r="G833" s="9">
        <f>IF(ISERROR(E833/D833-1)=TRUE,0,(E833/D833-1))</f>
        <v>0</v>
      </c>
    </row>
    <row r="834" spans="2:7" ht="13.5" customHeight="1">
      <c r="B834" s="52" t="s">
        <v>15</v>
      </c>
      <c r="C834" s="49" t="s">
        <v>9</v>
      </c>
      <c r="D834" s="20">
        <v>-2.3E-2</v>
      </c>
      <c r="E834" s="20">
        <f>D834</f>
        <v>-2.3E-2</v>
      </c>
      <c r="F834" s="20">
        <f t="shared" si="136"/>
        <v>0</v>
      </c>
      <c r="G834" s="21">
        <f>IF(ISERROR(E834/D834-1)=TRUE,0,(E834/D834-1))</f>
        <v>0</v>
      </c>
    </row>
    <row r="835" spans="2:7">
      <c r="B835" s="52" t="s">
        <v>11</v>
      </c>
      <c r="C835" s="49"/>
      <c r="D835" s="16">
        <f>SUM(D833:D834)</f>
        <v>0.627</v>
      </c>
      <c r="E835" s="16">
        <f>SUM(E833:E834)</f>
        <v>0.627</v>
      </c>
      <c r="F835" s="14">
        <f>SUM(F833:F834)</f>
        <v>0</v>
      </c>
      <c r="G835" s="9">
        <f>IF(ISERROR(E835/D835-1)=TRUE,0,(E835/D835-1))</f>
        <v>0</v>
      </c>
    </row>
    <row r="836" spans="2:7" ht="5.15" customHeight="1">
      <c r="B836" s="54"/>
      <c r="C836" s="49"/>
      <c r="D836" s="7"/>
      <c r="E836" s="16"/>
      <c r="F836" s="14"/>
      <c r="G836" s="9"/>
    </row>
    <row r="837" spans="2:7" ht="15.65" customHeight="1">
      <c r="B837" s="53" t="s">
        <v>16</v>
      </c>
      <c r="C837" s="49" t="s">
        <v>9</v>
      </c>
      <c r="D837" s="16">
        <v>2E-3</v>
      </c>
      <c r="E837" s="16">
        <v>0</v>
      </c>
      <c r="F837" s="14">
        <f t="shared" ref="F837" si="137">E837-D837</f>
        <v>-2E-3</v>
      </c>
      <c r="G837" s="9">
        <f>IF(ISERROR(E837/D837-1)=TRUE,0,(E837/D837-1))</f>
        <v>-1</v>
      </c>
    </row>
    <row r="838" spans="2:7" ht="5.9" customHeight="1">
      <c r="B838" s="54"/>
      <c r="C838" s="49"/>
      <c r="D838" s="7"/>
      <c r="E838" s="16"/>
      <c r="F838" s="14"/>
      <c r="G838" s="9"/>
    </row>
    <row r="839" spans="2:7" ht="15.65" customHeight="1">
      <c r="B839" s="55" t="s">
        <v>17</v>
      </c>
      <c r="C839" s="49" t="s">
        <v>9</v>
      </c>
      <c r="D839" s="7">
        <f>D825+D831</f>
        <v>7.5579999999999989</v>
      </c>
      <c r="E839" s="7">
        <f>E825+E831</f>
        <v>9.0476833595720496</v>
      </c>
      <c r="F839" s="14">
        <f>E839-D839</f>
        <v>1.4896833595720507</v>
      </c>
      <c r="G839" s="9">
        <f>IF(ISERROR(E839/D839-1)=TRUE,0,(E839/D839-1))</f>
        <v>0.1971002063471885</v>
      </c>
    </row>
    <row r="840" spans="2:7" ht="15.65" customHeight="1">
      <c r="B840" s="55" t="s">
        <v>18</v>
      </c>
      <c r="C840" s="49" t="s">
        <v>9</v>
      </c>
      <c r="D840" s="20">
        <f>D826+D835+D837</f>
        <v>3.7269999999999994</v>
      </c>
      <c r="E840" s="20">
        <f>E826+E835+E837</f>
        <v>3.2354554635780399</v>
      </c>
      <c r="F840" s="20">
        <f>E840-D840</f>
        <v>-0.4915445364219595</v>
      </c>
      <c r="G840" s="21">
        <f>IF(ISERROR(E840/D840-1)=TRUE,0,(E840/D840-1))</f>
        <v>-0.13188745275609326</v>
      </c>
    </row>
    <row r="841" spans="2:7" ht="13">
      <c r="B841" s="56" t="s">
        <v>19</v>
      </c>
      <c r="C841" s="49"/>
      <c r="D841" s="11">
        <f>D839+D840</f>
        <v>11.284999999999998</v>
      </c>
      <c r="E841" s="11">
        <f>E827+E831+E835+E837</f>
        <v>12.283138823150091</v>
      </c>
      <c r="F841" s="11">
        <f>F827+F831+F835+F837</f>
        <v>0.99813882315009028</v>
      </c>
      <c r="G841" s="24">
        <f>IF(ISERROR(E841/D841-1)=TRUE,0,(E841/D841-1))</f>
        <v>8.8448278524598356E-2</v>
      </c>
    </row>
    <row r="842" spans="2:7">
      <c r="B842" s="52"/>
      <c r="C842" s="49"/>
      <c r="D842" s="7"/>
      <c r="E842" s="16"/>
      <c r="F842" s="14"/>
      <c r="G842" s="9"/>
    </row>
    <row r="843" spans="2:7" ht="20">
      <c r="B843" s="46" t="s">
        <v>64</v>
      </c>
      <c r="C843" s="47"/>
      <c r="D843" s="4"/>
      <c r="E843" s="4"/>
      <c r="F843" s="5"/>
      <c r="G843" s="6"/>
    </row>
    <row r="844" spans="2:7" ht="7.4" customHeight="1">
      <c r="B844" s="48"/>
      <c r="C844" s="49"/>
      <c r="D844" s="7"/>
      <c r="E844" s="7"/>
      <c r="F844" s="8"/>
      <c r="G844" s="9"/>
    </row>
    <row r="845" spans="2:7" ht="14">
      <c r="B845" s="50" t="s">
        <v>7</v>
      </c>
      <c r="C845" s="61"/>
      <c r="D845" s="10"/>
      <c r="E845" s="28"/>
      <c r="F845" s="29"/>
      <c r="G845" s="15"/>
    </row>
    <row r="846" spans="2:7">
      <c r="B846" s="52" t="s">
        <v>8</v>
      </c>
      <c r="C846" s="49" t="s">
        <v>9</v>
      </c>
      <c r="D846" s="7">
        <v>7.4300000000000006</v>
      </c>
      <c r="E846" s="16">
        <v>8.1199162634113033</v>
      </c>
      <c r="F846" s="14">
        <f>E846-D846</f>
        <v>0.68991626341130274</v>
      </c>
      <c r="G846" s="9">
        <f>IF(ISERROR(E846/D846-1)=TRUE,0,(E846/D846-1))</f>
        <v>9.2855486327227732E-2</v>
      </c>
    </row>
    <row r="847" spans="2:7" ht="14">
      <c r="B847" s="53" t="s">
        <v>10</v>
      </c>
      <c r="C847" s="49" t="s">
        <v>9</v>
      </c>
      <c r="D847" s="18">
        <v>10.443</v>
      </c>
      <c r="E847" s="22">
        <f>E848-E846</f>
        <v>3.2711453545899634</v>
      </c>
      <c r="F847" s="20">
        <f>E847-D847</f>
        <v>-7.1718546454100363</v>
      </c>
      <c r="G847" s="9">
        <f>IF(ISERROR(E847/D847-1)=TRUE,0,(E847/D847-1))</f>
        <v>-0.68676191184621627</v>
      </c>
    </row>
    <row r="848" spans="2:7">
      <c r="B848" s="52" t="s">
        <v>11</v>
      </c>
      <c r="C848" s="49"/>
      <c r="D848" s="7">
        <f>SUM(D845:D847)</f>
        <v>17.873000000000001</v>
      </c>
      <c r="E848" s="16">
        <v>11.391061618001267</v>
      </c>
      <c r="F848" s="14">
        <f>E848-D848</f>
        <v>-6.4819383819987344</v>
      </c>
      <c r="G848" s="9">
        <f>IF(ISERROR(E848/D848-1)=TRUE,0,(E848/D848-1))</f>
        <v>-0.36266650153856284</v>
      </c>
    </row>
    <row r="849" spans="2:7" ht="6.65" customHeight="1">
      <c r="B849" s="52"/>
      <c r="C849" s="49"/>
      <c r="D849" s="7"/>
      <c r="E849" s="16"/>
      <c r="F849" s="14"/>
      <c r="G849" s="9"/>
    </row>
    <row r="850" spans="2:7">
      <c r="B850" s="53" t="s">
        <v>12</v>
      </c>
      <c r="C850" s="49" t="s">
        <v>9</v>
      </c>
      <c r="D850" s="7">
        <v>0.41299999999999998</v>
      </c>
      <c r="E850" s="16">
        <v>0</v>
      </c>
      <c r="F850" s="14">
        <f>E850-D850</f>
        <v>-0.41299999999999998</v>
      </c>
      <c r="G850" s="9">
        <f>IF(ISERROR(E850/D850-1)=TRUE,0,(E850/D850-1))</f>
        <v>-1</v>
      </c>
    </row>
    <row r="851" spans="2:7" ht="14">
      <c r="B851" s="53" t="s">
        <v>13</v>
      </c>
      <c r="C851" s="49" t="s">
        <v>9</v>
      </c>
      <c r="D851" s="18">
        <v>0.156</v>
      </c>
      <c r="E851" s="22">
        <f>D851</f>
        <v>0.156</v>
      </c>
      <c r="F851" s="20">
        <f>E851-D851</f>
        <v>0</v>
      </c>
      <c r="G851" s="9">
        <f>IF(ISERROR(E851/D851-1)=TRUE,0,(E851/D851-1))</f>
        <v>0</v>
      </c>
    </row>
    <row r="852" spans="2:7">
      <c r="B852" s="52" t="s">
        <v>11</v>
      </c>
      <c r="C852" s="49"/>
      <c r="D852" s="7">
        <f>SUM(D849:D851)</f>
        <v>0.56899999999999995</v>
      </c>
      <c r="E852" s="16">
        <f>SUM(E849:E851)</f>
        <v>0.156</v>
      </c>
      <c r="F852" s="14">
        <f>SUM(F850:F851)</f>
        <v>-0.41299999999999998</v>
      </c>
      <c r="G852" s="9">
        <f>IF(ISERROR(E852/D852-1)=TRUE,0,(E852/D852-1))</f>
        <v>-0.72583479789103689</v>
      </c>
    </row>
    <row r="853" spans="2:7" ht="7.5" customHeight="1">
      <c r="B853" s="52"/>
      <c r="C853" s="49"/>
      <c r="D853" s="7"/>
      <c r="E853" s="16"/>
      <c r="F853" s="14"/>
      <c r="G853" s="9"/>
    </row>
    <row r="854" spans="2:7" ht="15" customHeight="1">
      <c r="B854" s="52" t="s">
        <v>14</v>
      </c>
      <c r="C854" s="49" t="s">
        <v>9</v>
      </c>
      <c r="D854" s="7">
        <v>0.35276248999999998</v>
      </c>
      <c r="E854" s="16">
        <f>D854</f>
        <v>0.35276248999999998</v>
      </c>
      <c r="F854" s="14">
        <f t="shared" ref="F854:F855" si="138">E854-D854</f>
        <v>0</v>
      </c>
      <c r="G854" s="9">
        <f>IF(ISERROR(E854/D854-1)=TRUE,0,(E854/D854-1))</f>
        <v>0</v>
      </c>
    </row>
    <row r="855" spans="2:7" ht="15" customHeight="1">
      <c r="B855" s="52" t="s">
        <v>15</v>
      </c>
      <c r="C855" s="49" t="s">
        <v>9</v>
      </c>
      <c r="D855" s="20">
        <v>4.31198E-3</v>
      </c>
      <c r="E855" s="20">
        <f>D855</f>
        <v>4.31198E-3</v>
      </c>
      <c r="F855" s="20">
        <f t="shared" si="138"/>
        <v>0</v>
      </c>
      <c r="G855" s="21">
        <f>IF(ISERROR(E855/D855-1)=TRUE,0,(E855/D855-1))</f>
        <v>0</v>
      </c>
    </row>
    <row r="856" spans="2:7">
      <c r="B856" s="52" t="s">
        <v>11</v>
      </c>
      <c r="C856" s="49"/>
      <c r="D856" s="16">
        <f>SUM(D854:D855)</f>
        <v>0.35707446999999998</v>
      </c>
      <c r="E856" s="16">
        <f>SUM(E854:E855)</f>
        <v>0.35707446999999998</v>
      </c>
      <c r="F856" s="14">
        <f>SUM(F854:F855)</f>
        <v>0</v>
      </c>
      <c r="G856" s="9">
        <f>IF(ISERROR(E856/D856-1)=TRUE,0,(E856/D856-1))</f>
        <v>0</v>
      </c>
    </row>
    <row r="857" spans="2:7" ht="5.9" customHeight="1">
      <c r="B857" s="54"/>
      <c r="C857" s="49"/>
      <c r="D857" s="7"/>
      <c r="E857" s="16"/>
      <c r="F857" s="14"/>
      <c r="G857" s="9"/>
    </row>
    <row r="858" spans="2:7" ht="14.15" customHeight="1">
      <c r="B858" s="53" t="s">
        <v>16</v>
      </c>
      <c r="C858" s="49" t="s">
        <v>9</v>
      </c>
      <c r="D858" s="16">
        <v>0.48499999999999999</v>
      </c>
      <c r="E858" s="16">
        <v>0</v>
      </c>
      <c r="F858" s="14">
        <f t="shared" ref="F858" si="139">E858-D858</f>
        <v>-0.48499999999999999</v>
      </c>
      <c r="G858" s="9">
        <f>IF(ISERROR(E858/D858-1)=TRUE,0,(E858/D858-1))</f>
        <v>-1</v>
      </c>
    </row>
    <row r="859" spans="2:7" ht="8.15" customHeight="1">
      <c r="B859" s="54"/>
      <c r="C859" s="49"/>
      <c r="D859" s="7"/>
      <c r="E859" s="16"/>
      <c r="F859" s="14"/>
      <c r="G859" s="9"/>
    </row>
    <row r="860" spans="2:7" ht="14.15" customHeight="1">
      <c r="B860" s="55" t="s">
        <v>17</v>
      </c>
      <c r="C860" s="49" t="s">
        <v>9</v>
      </c>
      <c r="D860" s="7">
        <f>D846+D852</f>
        <v>7.9990000000000006</v>
      </c>
      <c r="E860" s="7">
        <f>E846+E852</f>
        <v>8.2759162634113039</v>
      </c>
      <c r="F860" s="14">
        <f>E860-D860</f>
        <v>0.27691626341130338</v>
      </c>
      <c r="G860" s="9">
        <f>IF(ISERROR(E860/D860-1)=TRUE,0,(E860/D860-1))</f>
        <v>3.4618860283948338E-2</v>
      </c>
    </row>
    <row r="861" spans="2:7" ht="14.15" customHeight="1">
      <c r="B861" s="55" t="s">
        <v>18</v>
      </c>
      <c r="C861" s="49" t="s">
        <v>9</v>
      </c>
      <c r="D861" s="20">
        <f>D847+D856+D858</f>
        <v>11.28507447</v>
      </c>
      <c r="E861" s="20">
        <f>E847+E856+E858</f>
        <v>3.6282198245899635</v>
      </c>
      <c r="F861" s="20">
        <f>E861-D861</f>
        <v>-7.6568546454100357</v>
      </c>
      <c r="G861" s="21">
        <f>IF(ISERROR(E861/D861-1)=TRUE,0,(E861/D861-1))</f>
        <v>-0.67849394044894029</v>
      </c>
    </row>
    <row r="862" spans="2:7" ht="13">
      <c r="B862" s="56" t="s">
        <v>19</v>
      </c>
      <c r="C862" s="49"/>
      <c r="D862" s="11">
        <f>D860+D861</f>
        <v>19.28407447</v>
      </c>
      <c r="E862" s="11">
        <f>E848+E852+E856+E858</f>
        <v>11.904136088001268</v>
      </c>
      <c r="F862" s="11">
        <f>F848+F852+F856+F858</f>
        <v>-7.379938381998735</v>
      </c>
      <c r="G862" s="24">
        <f>IF(ISERROR(E862/D862-1)=TRUE,0,(E862/D862-1))</f>
        <v>-0.38269601133721054</v>
      </c>
    </row>
    <row r="863" spans="2:7" ht="8.25" customHeight="1">
      <c r="B863" s="52"/>
      <c r="C863" s="49"/>
      <c r="D863" s="7"/>
      <c r="E863" s="16"/>
      <c r="F863" s="14"/>
      <c r="G863" s="9"/>
    </row>
    <row r="864" spans="2:7" ht="24.65" customHeight="1">
      <c r="B864" s="46" t="s">
        <v>65</v>
      </c>
      <c r="C864" s="47"/>
      <c r="D864" s="4"/>
      <c r="E864" s="4"/>
      <c r="F864" s="5"/>
      <c r="G864" s="6"/>
    </row>
    <row r="865" spans="2:7" ht="7.4" customHeight="1">
      <c r="B865" s="48"/>
      <c r="C865" s="49"/>
      <c r="D865" s="7"/>
      <c r="E865" s="7"/>
      <c r="F865" s="8"/>
      <c r="G865" s="9"/>
    </row>
    <row r="866" spans="2:7" ht="15.65" customHeight="1">
      <c r="B866" s="57" t="s">
        <v>66</v>
      </c>
      <c r="C866" s="49" t="s">
        <v>42</v>
      </c>
      <c r="D866" s="13">
        <v>12.31418</v>
      </c>
      <c r="E866" s="11">
        <v>13.843045806292199</v>
      </c>
      <c r="F866" s="14">
        <f>E866-D866</f>
        <v>1.5288658062921989</v>
      </c>
      <c r="G866" s="9">
        <f>IF(ISERROR(E866/D866-1)=TRUE,0,(E866/D866-1))</f>
        <v>0.12415490160873066</v>
      </c>
    </row>
    <row r="867" spans="2:7" ht="4.4000000000000004" customHeight="1">
      <c r="B867" s="53"/>
      <c r="C867" s="49"/>
      <c r="D867" s="13"/>
      <c r="E867" s="11"/>
      <c r="F867" s="14"/>
      <c r="G867" s="9"/>
    </row>
    <row r="868" spans="2:7" ht="14">
      <c r="B868" s="50" t="s">
        <v>7</v>
      </c>
      <c r="C868" s="49"/>
      <c r="D868" s="13"/>
      <c r="E868" s="11"/>
      <c r="F868" s="14"/>
      <c r="G868" s="15"/>
    </row>
    <row r="869" spans="2:7" ht="14">
      <c r="B869" s="57" t="s">
        <v>45</v>
      </c>
      <c r="C869" s="49"/>
      <c r="D869" s="7"/>
      <c r="E869" s="16"/>
      <c r="F869" s="14"/>
      <c r="G869" s="15"/>
    </row>
    <row r="870" spans="2:7">
      <c r="B870" s="52" t="s">
        <v>8</v>
      </c>
      <c r="C870" s="49" t="s">
        <v>9</v>
      </c>
      <c r="D870" s="7">
        <f>D846</f>
        <v>7.4300000000000006</v>
      </c>
      <c r="E870" s="16">
        <f>E846</f>
        <v>8.1199162634113033</v>
      </c>
      <c r="F870" s="14">
        <f>E870-D870</f>
        <v>0.68991626341130274</v>
      </c>
      <c r="G870" s="9">
        <f>IF(ISERROR(E870/D870-1)=TRUE,0,(E870/D870-1))</f>
        <v>9.2855486327227732E-2</v>
      </c>
    </row>
    <row r="871" spans="2:7" ht="14">
      <c r="B871" s="53" t="s">
        <v>10</v>
      </c>
      <c r="C871" s="49" t="s">
        <v>9</v>
      </c>
      <c r="D871" s="18">
        <v>8.3789999999999996</v>
      </c>
      <c r="E871" s="22">
        <v>9.6518437365886971</v>
      </c>
      <c r="F871" s="20">
        <f>E871-D871</f>
        <v>1.2728437365886975</v>
      </c>
      <c r="G871" s="9">
        <f>IF(ISERROR(E871/D871-1)=TRUE,0,(E871/D871-1))</f>
        <v>0.15190878823113718</v>
      </c>
    </row>
    <row r="872" spans="2:7">
      <c r="B872" s="52" t="s">
        <v>11</v>
      </c>
      <c r="C872" s="49"/>
      <c r="D872" s="7">
        <f>SUM(D869:D871)</f>
        <v>15.809000000000001</v>
      </c>
      <c r="E872" s="16">
        <f>SUM(E869:E871)</f>
        <v>17.77176</v>
      </c>
      <c r="F872" s="14">
        <f>E872-D872</f>
        <v>1.9627599999999994</v>
      </c>
      <c r="G872" s="9">
        <f>IF(ISERROR(E872/D872-1)=TRUE,0,(E872/D872-1))</f>
        <v>0.12415459548358521</v>
      </c>
    </row>
    <row r="873" spans="2:7" ht="5.9" customHeight="1">
      <c r="B873" s="52"/>
      <c r="C873" s="49"/>
      <c r="D873" s="7"/>
      <c r="E873" s="16"/>
      <c r="F873" s="14"/>
      <c r="G873" s="9"/>
    </row>
    <row r="874" spans="2:7">
      <c r="B874" s="53" t="s">
        <v>12</v>
      </c>
      <c r="C874" s="49" t="s">
        <v>9</v>
      </c>
      <c r="D874" s="7">
        <f>D850</f>
        <v>0.41299999999999998</v>
      </c>
      <c r="E874" s="16">
        <f>E850</f>
        <v>0</v>
      </c>
      <c r="F874" s="14">
        <f>E874-D874</f>
        <v>-0.41299999999999998</v>
      </c>
      <c r="G874" s="9">
        <f>IF(ISERROR(E874/D874-1)=TRUE,0,(E874/D874-1))</f>
        <v>-1</v>
      </c>
    </row>
    <row r="875" spans="2:7" ht="14">
      <c r="B875" s="53" t="s">
        <v>13</v>
      </c>
      <c r="C875" s="49" t="s">
        <v>9</v>
      </c>
      <c r="D875" s="23">
        <f>D851</f>
        <v>0.156</v>
      </c>
      <c r="E875" s="25">
        <f>E851</f>
        <v>0.156</v>
      </c>
      <c r="F875" s="20">
        <f>E875-D875</f>
        <v>0</v>
      </c>
      <c r="G875" s="9">
        <f>IF(ISERROR(E875/D875-1)=TRUE,0,(E875/D875-1))</f>
        <v>0</v>
      </c>
    </row>
    <row r="876" spans="2:7">
      <c r="B876" s="52" t="s">
        <v>11</v>
      </c>
      <c r="C876" s="49"/>
      <c r="D876" s="7">
        <f>SUM(D873:D875)</f>
        <v>0.56899999999999995</v>
      </c>
      <c r="E876" s="16">
        <f>SUM(E873:E875)</f>
        <v>0.156</v>
      </c>
      <c r="F876" s="14">
        <f>E876-D876</f>
        <v>-0.41299999999999992</v>
      </c>
      <c r="G876" s="9">
        <f>IF(ISERROR(E876/D876-1)=TRUE,0,(E876/D876-1))</f>
        <v>-0.72583479789103689</v>
      </c>
    </row>
    <row r="877" spans="2:7" ht="4.5" customHeight="1">
      <c r="B877" s="52"/>
      <c r="C877" s="49"/>
      <c r="D877" s="7"/>
      <c r="E877" s="16"/>
      <c r="F877" s="14"/>
      <c r="G877" s="9"/>
    </row>
    <row r="878" spans="2:7">
      <c r="B878" s="52" t="s">
        <v>14</v>
      </c>
      <c r="C878" s="49" t="s">
        <v>9</v>
      </c>
      <c r="D878" s="7">
        <f>D854</f>
        <v>0.35276248999999998</v>
      </c>
      <c r="E878" s="7">
        <f>E854</f>
        <v>0.35276248999999998</v>
      </c>
      <c r="F878" s="14">
        <f t="shared" ref="F878:F879" si="140">E878-D878</f>
        <v>0</v>
      </c>
      <c r="G878" s="9">
        <f>IF(ISERROR(E878/D878-1)=TRUE,0,(E878/D878-1))</f>
        <v>0</v>
      </c>
    </row>
    <row r="879" spans="2:7" ht="14">
      <c r="B879" s="52" t="s">
        <v>15</v>
      </c>
      <c r="C879" s="49" t="s">
        <v>9</v>
      </c>
      <c r="D879" s="20">
        <f>D855</f>
        <v>4.31198E-3</v>
      </c>
      <c r="E879" s="20">
        <f>E855</f>
        <v>4.31198E-3</v>
      </c>
      <c r="F879" s="20">
        <f t="shared" si="140"/>
        <v>0</v>
      </c>
      <c r="G879" s="21">
        <f>IF(ISERROR(E879/D879-1)=TRUE,0,(E879/D879-1))</f>
        <v>0</v>
      </c>
    </row>
    <row r="880" spans="2:7">
      <c r="B880" s="52" t="s">
        <v>11</v>
      </c>
      <c r="C880" s="49"/>
      <c r="D880" s="16">
        <f>SUM(D878:D879)</f>
        <v>0.35707446999999998</v>
      </c>
      <c r="E880" s="16">
        <f>SUM(E878:E879)</f>
        <v>0.35707446999999998</v>
      </c>
      <c r="F880" s="14">
        <f>SUM(F878:F879)</f>
        <v>0</v>
      </c>
      <c r="G880" s="9">
        <f>IF(ISERROR(E880/D880-1)=TRUE,0,(E880/D880-1))</f>
        <v>0</v>
      </c>
    </row>
    <row r="881" spans="2:7" ht="5.15" customHeight="1">
      <c r="B881" s="54"/>
      <c r="C881" s="49"/>
      <c r="D881" s="7"/>
      <c r="E881" s="7"/>
      <c r="F881" s="14"/>
      <c r="G881" s="9"/>
    </row>
    <row r="882" spans="2:7">
      <c r="B882" s="53" t="s">
        <v>16</v>
      </c>
      <c r="C882" s="49" t="s">
        <v>9</v>
      </c>
      <c r="D882" s="16">
        <f>D858</f>
        <v>0.48499999999999999</v>
      </c>
      <c r="E882" s="16">
        <f>E858</f>
        <v>0</v>
      </c>
      <c r="F882" s="14">
        <f t="shared" ref="F882" si="141">E882-D882</f>
        <v>-0.48499999999999999</v>
      </c>
      <c r="G882" s="9">
        <f>IF(ISERROR(E882/D882-1)=TRUE,0,(E882/D882-1))</f>
        <v>-1</v>
      </c>
    </row>
    <row r="883" spans="2:7" ht="7.5" customHeight="1">
      <c r="B883" s="54"/>
      <c r="C883" s="49"/>
      <c r="D883" s="7"/>
      <c r="E883" s="7"/>
      <c r="F883" s="14"/>
      <c r="G883" s="9"/>
    </row>
    <row r="884" spans="2:7">
      <c r="B884" s="55" t="s">
        <v>17</v>
      </c>
      <c r="C884" s="49" t="s">
        <v>9</v>
      </c>
      <c r="D884" s="7">
        <f>D870+D876</f>
        <v>7.9990000000000006</v>
      </c>
      <c r="E884" s="7">
        <f>E870+E876</f>
        <v>8.2759162634113039</v>
      </c>
      <c r="F884" s="14">
        <f>E884-D884</f>
        <v>0.27691626341130338</v>
      </c>
      <c r="G884" s="9">
        <f>IF(ISERROR(E884/D884-1)=TRUE,0,(E884/D884-1))</f>
        <v>3.4618860283948338E-2</v>
      </c>
    </row>
    <row r="885" spans="2:7" ht="14">
      <c r="B885" s="55" t="s">
        <v>18</v>
      </c>
      <c r="C885" s="49" t="s">
        <v>9</v>
      </c>
      <c r="D885" s="20">
        <f>D871+D880+D882</f>
        <v>9.2210744699999996</v>
      </c>
      <c r="E885" s="20">
        <f>E871+E880+E882</f>
        <v>10.008918206588698</v>
      </c>
      <c r="F885" s="20">
        <f>E885-D885</f>
        <v>0.78784373658869811</v>
      </c>
      <c r="G885" s="21">
        <f>IF(ISERROR(E885/D885-1)=TRUE,0,(E885/D885-1))</f>
        <v>8.5439472281878093E-2</v>
      </c>
    </row>
    <row r="886" spans="2:7" ht="13">
      <c r="B886" s="56" t="s">
        <v>19</v>
      </c>
      <c r="C886" s="49"/>
      <c r="D886" s="11">
        <f>D884+D885</f>
        <v>17.22007447</v>
      </c>
      <c r="E886" s="11">
        <f>E884+E885</f>
        <v>18.28483447</v>
      </c>
      <c r="F886" s="11">
        <f>F872+F876+F880+F882</f>
        <v>1.0647599999999997</v>
      </c>
      <c r="G886" s="24">
        <f>IF(ISERROR(E886/D886-1)=TRUE,0,(E886/D886-1))</f>
        <v>6.1832485211081645E-2</v>
      </c>
    </row>
    <row r="887" spans="2:7" ht="6" customHeight="1">
      <c r="B887" s="56"/>
      <c r="C887" s="49"/>
      <c r="D887" s="13"/>
      <c r="E887" s="11"/>
      <c r="F887" s="14"/>
      <c r="G887" s="15"/>
    </row>
    <row r="888" spans="2:7" ht="14">
      <c r="B888" s="57" t="s">
        <v>35</v>
      </c>
      <c r="C888" s="49"/>
      <c r="D888" s="13"/>
      <c r="E888" s="11"/>
      <c r="F888" s="14"/>
      <c r="G888" s="15"/>
    </row>
    <row r="889" spans="2:7">
      <c r="B889" s="52" t="s">
        <v>8</v>
      </c>
      <c r="C889" s="49" t="s">
        <v>9</v>
      </c>
      <c r="D889" s="7">
        <f>D870</f>
        <v>7.4300000000000006</v>
      </c>
      <c r="E889" s="16">
        <f>E870</f>
        <v>8.1199162634113033</v>
      </c>
      <c r="F889" s="14">
        <f t="shared" ref="F889:F894" si="142">E889-D889</f>
        <v>0.68991626341130274</v>
      </c>
      <c r="G889" s="9">
        <f>IF(ISERROR(E889/D889-1)=TRUE,0,(E889/D889-1))</f>
        <v>9.2855486327227732E-2</v>
      </c>
    </row>
    <row r="890" spans="2:7" ht="14">
      <c r="B890" s="53" t="s">
        <v>10</v>
      </c>
      <c r="C890" s="49" t="s">
        <v>9</v>
      </c>
      <c r="D890" s="18">
        <v>3.6470000000000002</v>
      </c>
      <c r="E890" s="22">
        <v>4.3323437365886974</v>
      </c>
      <c r="F890" s="20">
        <f t="shared" si="142"/>
        <v>0.68534373658869718</v>
      </c>
      <c r="G890" s="9">
        <f>IF(ISERROR(E890/D890-1)=TRUE,0,(E890/D890-1))</f>
        <v>0.18791986196564214</v>
      </c>
    </row>
    <row r="891" spans="2:7">
      <c r="B891" s="52" t="s">
        <v>11</v>
      </c>
      <c r="C891" s="49"/>
      <c r="D891" s="7">
        <f>SUM(D889:D890)</f>
        <v>11.077000000000002</v>
      </c>
      <c r="E891" s="16">
        <f>SUM(E889:E890)</f>
        <v>12.452260000000001</v>
      </c>
      <c r="F891" s="14">
        <f t="shared" si="142"/>
        <v>1.375259999999999</v>
      </c>
      <c r="G891" s="9">
        <f>IF(ISERROR(E891/D891-1)=TRUE,0,(E891/D891-1))</f>
        <v>0.12415455448226043</v>
      </c>
    </row>
    <row r="892" spans="2:7" ht="9.75" customHeight="1">
      <c r="B892" s="52"/>
      <c r="C892" s="49"/>
      <c r="D892" s="7"/>
      <c r="E892" s="16"/>
      <c r="F892" s="14"/>
      <c r="G892" s="9"/>
    </row>
    <row r="893" spans="2:7">
      <c r="B893" s="53" t="s">
        <v>12</v>
      </c>
      <c r="C893" s="49" t="s">
        <v>9</v>
      </c>
      <c r="D893" s="7">
        <f>D874</f>
        <v>0.41299999999999998</v>
      </c>
      <c r="E893" s="16">
        <f>E874</f>
        <v>0</v>
      </c>
      <c r="F893" s="14">
        <f t="shared" si="142"/>
        <v>-0.41299999999999998</v>
      </c>
      <c r="G893" s="9">
        <f>IF(ISERROR(E893/D893-1)=TRUE,0,(E893/D893-1))</f>
        <v>-1</v>
      </c>
    </row>
    <row r="894" spans="2:7" ht="14">
      <c r="B894" s="53" t="s">
        <v>13</v>
      </c>
      <c r="C894" s="49" t="s">
        <v>9</v>
      </c>
      <c r="D894" s="18">
        <f>D875</f>
        <v>0.156</v>
      </c>
      <c r="E894" s="22">
        <f>E875</f>
        <v>0.156</v>
      </c>
      <c r="F894" s="20">
        <f t="shared" si="142"/>
        <v>0</v>
      </c>
      <c r="G894" s="9">
        <f>IF(ISERROR(E894/D894-1)=TRUE,0,(E894/D894-1))</f>
        <v>0</v>
      </c>
    </row>
    <row r="895" spans="2:7">
      <c r="B895" s="52" t="s">
        <v>11</v>
      </c>
      <c r="C895" s="49"/>
      <c r="D895" s="7">
        <f>SUM(D893:D894)</f>
        <v>0.56899999999999995</v>
      </c>
      <c r="E895" s="16">
        <f t="shared" ref="E895" si="143">SUM(E893:E894)</f>
        <v>0.156</v>
      </c>
      <c r="F895" s="16">
        <f t="shared" ref="F895" si="144">SUM(F893:F894)</f>
        <v>-0.41299999999999998</v>
      </c>
      <c r="G895" s="9">
        <f>IF(ISERROR(E895/D895-1)=TRUE,0,(E895/D895-1))</f>
        <v>-0.72583479789103689</v>
      </c>
    </row>
    <row r="896" spans="2:7" ht="6.75" customHeight="1">
      <c r="B896" s="52"/>
      <c r="C896" s="49"/>
      <c r="D896" s="18"/>
      <c r="E896" s="16"/>
      <c r="F896" s="16"/>
      <c r="G896" s="9"/>
    </row>
    <row r="897" spans="2:7" ht="12" customHeight="1">
      <c r="B897" s="52" t="s">
        <v>14</v>
      </c>
      <c r="C897" s="49" t="s">
        <v>9</v>
      </c>
      <c r="D897" s="16">
        <f>D$878</f>
        <v>0.35276248999999998</v>
      </c>
      <c r="E897" s="16">
        <f>E$878</f>
        <v>0.35276248999999998</v>
      </c>
      <c r="F897" s="14">
        <f t="shared" ref="F897:F898" si="145">E897-D897</f>
        <v>0</v>
      </c>
      <c r="G897" s="9">
        <f>IF(ISERROR(E897/D897-1)=TRUE,0,(E897/D897-1))</f>
        <v>0</v>
      </c>
    </row>
    <row r="898" spans="2:7" ht="14">
      <c r="B898" s="52" t="s">
        <v>15</v>
      </c>
      <c r="C898" s="49" t="s">
        <v>9</v>
      </c>
      <c r="D898" s="25">
        <f>D$879</f>
        <v>4.31198E-3</v>
      </c>
      <c r="E898" s="25">
        <f>E$879</f>
        <v>4.31198E-3</v>
      </c>
      <c r="F898" s="20">
        <f t="shared" si="145"/>
        <v>0</v>
      </c>
      <c r="G898" s="21">
        <f>IF(ISERROR(E898/D898-1)=TRUE,0,(E898/D898-1))</f>
        <v>0</v>
      </c>
    </row>
    <row r="899" spans="2:7">
      <c r="B899" s="52" t="s">
        <v>11</v>
      </c>
      <c r="C899" s="49"/>
      <c r="D899" s="16">
        <f>SUM(D897:D898)</f>
        <v>0.35707446999999998</v>
      </c>
      <c r="E899" s="16">
        <f>SUM(E897:E898)</f>
        <v>0.35707446999999998</v>
      </c>
      <c r="F899" s="14">
        <f>SUM(F897:F898)</f>
        <v>0</v>
      </c>
      <c r="G899" s="9">
        <f>IF(ISERROR(E899/D899-1)=TRUE,0,(E899/D899-1))</f>
        <v>0</v>
      </c>
    </row>
    <row r="900" spans="2:7" ht="6.65" customHeight="1">
      <c r="B900" s="54"/>
      <c r="C900" s="49"/>
      <c r="D900" s="18"/>
      <c r="E900" s="18"/>
      <c r="F900" s="20"/>
      <c r="G900" s="21"/>
    </row>
    <row r="901" spans="2:7" ht="15" customHeight="1">
      <c r="B901" s="53" t="s">
        <v>16</v>
      </c>
      <c r="C901" s="49" t="s">
        <v>9</v>
      </c>
      <c r="D901" s="16">
        <f>D$882</f>
        <v>0.48499999999999999</v>
      </c>
      <c r="E901" s="16">
        <f>E$882</f>
        <v>0</v>
      </c>
      <c r="F901" s="14">
        <f t="shared" ref="F901" si="146">E901-D901</f>
        <v>-0.48499999999999999</v>
      </c>
      <c r="G901" s="9">
        <f>IF(ISERROR(E901/D901-1)=TRUE,0,(E901/D901-1))</f>
        <v>-1</v>
      </c>
    </row>
    <row r="902" spans="2:7" ht="3.65" customHeight="1">
      <c r="B902" s="54"/>
      <c r="C902" s="49"/>
      <c r="D902" s="7"/>
      <c r="E902" s="16"/>
      <c r="F902" s="14"/>
      <c r="G902" s="9"/>
    </row>
    <row r="903" spans="2:7" ht="15" customHeight="1">
      <c r="B903" s="55" t="s">
        <v>17</v>
      </c>
      <c r="C903" s="49" t="s">
        <v>9</v>
      </c>
      <c r="D903" s="7">
        <f>D889+D895</f>
        <v>7.9990000000000006</v>
      </c>
      <c r="E903" s="7">
        <f>E889+E895</f>
        <v>8.2759162634113039</v>
      </c>
      <c r="F903" s="14">
        <f>E903-D903</f>
        <v>0.27691626341130338</v>
      </c>
      <c r="G903" s="9">
        <f>IF(ISERROR(E903/D903-1)=TRUE,0,(E903/D903-1))</f>
        <v>3.4618860283948338E-2</v>
      </c>
    </row>
    <row r="904" spans="2:7" ht="15" customHeight="1">
      <c r="B904" s="55" t="s">
        <v>18</v>
      </c>
      <c r="C904" s="49" t="s">
        <v>9</v>
      </c>
      <c r="D904" s="23">
        <f>D890+D899+D901</f>
        <v>4.4890744700000003</v>
      </c>
      <c r="E904" s="23">
        <f>E890+E899+E901</f>
        <v>4.6894182065886971</v>
      </c>
      <c r="F904" s="20">
        <f>E904-D904</f>
        <v>0.20034373658869686</v>
      </c>
      <c r="G904" s="21">
        <f>IF(ISERROR(E904/D904-1)=TRUE,0,(E904/D904-1))</f>
        <v>4.4629185353812328E-2</v>
      </c>
    </row>
    <row r="905" spans="2:7" ht="13">
      <c r="B905" s="56" t="s">
        <v>23</v>
      </c>
      <c r="C905" s="49" t="s">
        <v>9</v>
      </c>
      <c r="D905" s="11">
        <f>D903+D904</f>
        <v>12.488074470000001</v>
      </c>
      <c r="E905" s="11">
        <f>E903+E904</f>
        <v>12.965334470000002</v>
      </c>
      <c r="F905" s="11">
        <f>F891+F895+F899+F901</f>
        <v>0.47725999999999902</v>
      </c>
      <c r="G905" s="24">
        <f>IF(ISERROR(E905/D905-1)=TRUE,0,(E905/D905-1))</f>
        <v>3.8217260887298377E-2</v>
      </c>
    </row>
    <row r="906" spans="2:7" ht="8.9" customHeight="1" thickBot="1">
      <c r="B906" s="62"/>
      <c r="C906" s="63"/>
      <c r="D906" s="64"/>
      <c r="E906" s="64"/>
      <c r="F906" s="65"/>
      <c r="G906" s="66"/>
    </row>
  </sheetData>
  <mergeCells count="1">
    <mergeCell ref="B2:G2"/>
  </mergeCells>
  <conditionalFormatting sqref="B3:B50 C4:C50 F4:G87">
    <cfRule type="cellIs" dxfId="108" priority="37" stopIfTrue="1" operator="lessThan">
      <formula>0</formula>
    </cfRule>
  </conditionalFormatting>
  <conditionalFormatting sqref="B51:C606">
    <cfRule type="cellIs" dxfId="107" priority="14" stopIfTrue="1" operator="lessThan">
      <formula>0</formula>
    </cfRule>
  </conditionalFormatting>
  <conditionalFormatting sqref="B607:G905">
    <cfRule type="cellIs" dxfId="106" priority="4" stopIfTrue="1" operator="lessThan">
      <formula>0</formula>
    </cfRule>
  </conditionalFormatting>
  <conditionalFormatting sqref="D509:D568">
    <cfRule type="cellIs" dxfId="105" priority="13" stopIfTrue="1" operator="lessThan">
      <formula>0</formula>
    </cfRule>
  </conditionalFormatting>
  <conditionalFormatting sqref="D571:D606">
    <cfRule type="cellIs" dxfId="104" priority="10" stopIfTrue="1" operator="lessThan">
      <formula>0</formula>
    </cfRule>
  </conditionalFormatting>
  <conditionalFormatting sqref="D4:E88">
    <cfRule type="cellIs" dxfId="103" priority="25" stopIfTrue="1" operator="lessThan">
      <formula>0</formula>
    </cfRule>
  </conditionalFormatting>
  <conditionalFormatting sqref="D91:E170">
    <cfRule type="cellIs" dxfId="102" priority="21" stopIfTrue="1" operator="lessThan">
      <formula>0</formula>
    </cfRule>
  </conditionalFormatting>
  <conditionalFormatting sqref="D172:E318">
    <cfRule type="cellIs" dxfId="101" priority="19" stopIfTrue="1" operator="lessThan">
      <formula>0</formula>
    </cfRule>
  </conditionalFormatting>
  <conditionalFormatting sqref="D320:E489">
    <cfRule type="cellIs" dxfId="100" priority="16" stopIfTrue="1" operator="lessThan">
      <formula>0</formula>
    </cfRule>
  </conditionalFormatting>
  <conditionalFormatting sqref="D491:E508">
    <cfRule type="cellIs" dxfId="99" priority="17" stopIfTrue="1" operator="lessThan">
      <formula>0</formula>
    </cfRule>
  </conditionalFormatting>
  <conditionalFormatting sqref="E568">
    <cfRule type="cellIs" dxfId="98" priority="11" stopIfTrue="1" operator="lessThan">
      <formula>0</formula>
    </cfRule>
  </conditionalFormatting>
  <conditionalFormatting sqref="E571:E583">
    <cfRule type="cellIs" dxfId="97" priority="8" stopIfTrue="1" operator="lessThan">
      <formula>0</formula>
    </cfRule>
  </conditionalFormatting>
  <conditionalFormatting sqref="E509:G567">
    <cfRule type="cellIs" dxfId="96" priority="7" stopIfTrue="1" operator="lessThan">
      <formula>0</formula>
    </cfRule>
  </conditionalFormatting>
  <conditionalFormatting sqref="E584:G606">
    <cfRule type="cellIs" dxfId="95" priority="6" stopIfTrue="1" operator="lessThan">
      <formula>0</formula>
    </cfRule>
  </conditionalFormatting>
  <conditionalFormatting sqref="F318:F327">
    <cfRule type="cellIs" dxfId="94" priority="43" stopIfTrue="1" operator="lessThan">
      <formula>0</formula>
    </cfRule>
  </conditionalFormatting>
  <conditionalFormatting sqref="F489:F498">
    <cfRule type="cellIs" dxfId="93" priority="41" stopIfTrue="1" operator="lessThan">
      <formula>0</formula>
    </cfRule>
  </conditionalFormatting>
  <conditionalFormatting sqref="F97:G169">
    <cfRule type="cellIs" dxfId="92" priority="33" stopIfTrue="1" operator="lessThan">
      <formula>0</formula>
    </cfRule>
  </conditionalFormatting>
  <conditionalFormatting sqref="F178:G317">
    <cfRule type="cellIs" dxfId="91" priority="31" stopIfTrue="1" operator="lessThan">
      <formula>0</formula>
    </cfRule>
  </conditionalFormatting>
  <conditionalFormatting sqref="F328:G488">
    <cfRule type="cellIs" dxfId="90" priority="28" stopIfTrue="1" operator="lessThan">
      <formula>0</formula>
    </cfRule>
  </conditionalFormatting>
  <conditionalFormatting sqref="F499:G508">
    <cfRule type="cellIs" dxfId="89" priority="29" stopIfTrue="1" operator="lessThan">
      <formula>0</formula>
    </cfRule>
  </conditionalFormatting>
  <conditionalFormatting sqref="F577:G583">
    <cfRule type="cellIs" dxfId="88" priority="9" stopIfTrue="1" operator="lessThan">
      <formula>0</formula>
    </cfRule>
  </conditionalFormatting>
  <conditionalFormatting sqref="G88 F88:F96 G91:G96 F170:F177">
    <cfRule type="cellIs" dxfId="87" priority="45" stopIfTrue="1" operator="lessThan">
      <formula>0</formula>
    </cfRule>
  </conditionalFormatting>
  <conditionalFormatting sqref="G170 G172:G177">
    <cfRule type="cellIs" dxfId="86" priority="44" stopIfTrue="1" operator="lessThan">
      <formula>0</formula>
    </cfRule>
  </conditionalFormatting>
  <conditionalFormatting sqref="G318 G320:G327">
    <cfRule type="cellIs" dxfId="85" priority="42" stopIfTrue="1" operator="lessThan">
      <formula>0</formula>
    </cfRule>
  </conditionalFormatting>
  <conditionalFormatting sqref="G489 G491:G498">
    <cfRule type="cellIs" dxfId="84" priority="40" stopIfTrue="1" operator="lessThan">
      <formula>0</formula>
    </cfRule>
  </conditionalFormatting>
  <conditionalFormatting sqref="G568 F568:F576 G571:G576">
    <cfRule type="cellIs" dxfId="83" priority="12" stopIfTrue="1" operator="lessThan">
      <formula>0</formula>
    </cfRule>
  </conditionalFormatting>
  <dataValidations disablePrompts="1" count="1">
    <dataValidation type="list" allowBlank="1" showInputMessage="1" showErrorMessage="1" sqref="D1:F1" xr:uid="{47BD1F42-1C9D-4340-8D02-E5661DA690D4}">
      <formula1>year</formula1>
    </dataValidation>
  </dataValidations>
  <printOptions horizontalCentered="1"/>
  <pageMargins left="0.25" right="0.25" top="0.75" bottom="0.75" header="0.3" footer="0.3"/>
  <pageSetup scale="76" fitToWidth="0" fitToHeight="0" orientation="portrait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06570-1D4C-47A8-A246-CC7D920D9588}">
  <sheetPr>
    <pageSetUpPr autoPageBreaks="0"/>
  </sheetPr>
  <dimension ref="A1:J907"/>
  <sheetViews>
    <sheetView view="pageBreakPreview" zoomScale="115" zoomScaleNormal="100" zoomScaleSheetLayoutView="115" workbookViewId="0">
      <pane xSplit="2" ySplit="3" topLeftCell="C765" activePane="bottomRight" state="frozen"/>
      <selection pane="topRight" activeCell="C2" sqref="C2"/>
      <selection pane="bottomLeft" activeCell="A5" sqref="A5"/>
      <selection pane="bottomRight" activeCell="E773" sqref="E773"/>
    </sheetView>
  </sheetViews>
  <sheetFormatPr defaultColWidth="9.1796875" defaultRowHeight="12.5"/>
  <cols>
    <col min="1" max="1" width="1.1796875" style="39" customWidth="1"/>
    <col min="2" max="2" width="42.453125" style="39" customWidth="1"/>
    <col min="3" max="3" width="6.1796875" style="39" bestFit="1" customWidth="1"/>
    <col min="4" max="4" width="11.453125" style="67" customWidth="1"/>
    <col min="5" max="5" width="11.1796875" style="67" customWidth="1"/>
    <col min="6" max="6" width="10.54296875" style="68" customWidth="1"/>
    <col min="7" max="7" width="13.54296875" style="69" customWidth="1"/>
    <col min="8" max="8" width="2.1796875" style="39" customWidth="1"/>
    <col min="9" max="16384" width="9.1796875" style="39"/>
  </cols>
  <sheetData>
    <row r="1" spans="1:7" ht="6" customHeight="1" thickBot="1">
      <c r="B1" s="40"/>
      <c r="C1" s="40"/>
      <c r="D1" s="41"/>
      <c r="E1" s="41"/>
      <c r="F1" s="42"/>
      <c r="G1" s="43"/>
    </row>
    <row r="2" spans="1:7" ht="38.9" customHeight="1" thickBot="1">
      <c r="B2" s="85" t="s">
        <v>0</v>
      </c>
      <c r="C2" s="86"/>
      <c r="D2" s="86"/>
      <c r="E2" s="86"/>
      <c r="F2" s="86"/>
      <c r="G2" s="87"/>
    </row>
    <row r="3" spans="1:7" ht="30" customHeight="1">
      <c r="A3" s="39">
        <v>1</v>
      </c>
      <c r="B3" s="44"/>
      <c r="C3" s="45" t="s">
        <v>1</v>
      </c>
      <c r="D3" s="1">
        <v>2026</v>
      </c>
      <c r="E3" s="1">
        <v>2027</v>
      </c>
      <c r="F3" s="2" t="s">
        <v>2</v>
      </c>
      <c r="G3" s="3" t="s">
        <v>3</v>
      </c>
    </row>
    <row r="4" spans="1:7" ht="34.5" customHeight="1">
      <c r="B4" s="46" t="s">
        <v>4</v>
      </c>
      <c r="C4" s="47"/>
      <c r="D4" s="4"/>
      <c r="E4" s="4"/>
      <c r="F4" s="5"/>
      <c r="G4" s="6"/>
    </row>
    <row r="5" spans="1:7" ht="7.5" customHeight="1">
      <c r="B5" s="48"/>
      <c r="C5" s="49"/>
      <c r="D5" s="7"/>
      <c r="E5" s="7"/>
      <c r="F5" s="8"/>
      <c r="G5" s="9"/>
    </row>
    <row r="6" spans="1:7" ht="14">
      <c r="B6" s="50" t="s">
        <v>5</v>
      </c>
      <c r="C6" s="49" t="s">
        <v>6</v>
      </c>
      <c r="D6" s="78">
        <v>20.235238323333576</v>
      </c>
      <c r="E6" s="26">
        <v>21.359669796667074</v>
      </c>
      <c r="F6" s="79">
        <f>E6-D6</f>
        <v>1.1244314733334981</v>
      </c>
      <c r="G6" s="24">
        <f>IF(ISERROR(E6/D6-1)=TRUE,0,(E6/D6-1))</f>
        <v>5.5567987654333573E-2</v>
      </c>
    </row>
    <row r="7" spans="1:7" ht="5.9" customHeight="1">
      <c r="B7" s="51"/>
      <c r="C7" s="49"/>
      <c r="D7" s="13"/>
      <c r="E7" s="11"/>
      <c r="F7" s="14"/>
      <c r="G7" s="15"/>
    </row>
    <row r="8" spans="1:7" ht="14">
      <c r="B8" s="50" t="s">
        <v>7</v>
      </c>
      <c r="C8" s="49"/>
      <c r="D8" s="7"/>
      <c r="E8" s="16"/>
      <c r="F8" s="14"/>
      <c r="G8" s="15"/>
    </row>
    <row r="9" spans="1:7">
      <c r="B9" s="52" t="s">
        <v>8</v>
      </c>
      <c r="C9" s="49" t="s">
        <v>9</v>
      </c>
      <c r="D9" s="7">
        <v>8.8539626295345126</v>
      </c>
      <c r="E9" s="16">
        <v>9.0010383279330828</v>
      </c>
      <c r="F9" s="14">
        <f>E9-D9</f>
        <v>0.14707569839857015</v>
      </c>
      <c r="G9" s="9">
        <f>IF(ISERROR(E9/D9-1)=TRUE,0,(E9/D9-1))</f>
        <v>1.6611285201042492E-2</v>
      </c>
    </row>
    <row r="10" spans="1:7" ht="14">
      <c r="B10" s="53" t="s">
        <v>10</v>
      </c>
      <c r="C10" s="49" t="s">
        <v>9</v>
      </c>
      <c r="D10" s="23">
        <v>9.486440960960687</v>
      </c>
      <c r="E10" s="22">
        <v>10.329918513342228</v>
      </c>
      <c r="F10" s="20">
        <f>E10-D10</f>
        <v>0.84347755238154143</v>
      </c>
      <c r="G10" s="21">
        <f>IF(ISERROR(E10/D10-1)=TRUE,0,(E10/D10-1))</f>
        <v>8.8914014839989397E-2</v>
      </c>
    </row>
    <row r="11" spans="1:7">
      <c r="B11" s="52" t="s">
        <v>11</v>
      </c>
      <c r="C11" s="49"/>
      <c r="D11" s="7">
        <f>SUM(D8:D10)</f>
        <v>18.3404035904952</v>
      </c>
      <c r="E11" s="16">
        <f>SUM(E8:E10)</f>
        <v>19.330956841275309</v>
      </c>
      <c r="F11" s="14">
        <f>SUM(F8:F10)</f>
        <v>0.99055325078011158</v>
      </c>
      <c r="G11" s="9">
        <f>IF(ISERROR(E11/D11-1)=TRUE,0,(E11/D11-1))</f>
        <v>5.4009348588896833E-2</v>
      </c>
    </row>
    <row r="12" spans="1:7" ht="6.75" customHeight="1">
      <c r="B12" s="52"/>
      <c r="C12" s="49"/>
      <c r="D12" s="7"/>
      <c r="E12" s="16"/>
      <c r="F12" s="14"/>
      <c r="G12" s="9"/>
    </row>
    <row r="13" spans="1:7">
      <c r="B13" s="53" t="s">
        <v>12</v>
      </c>
      <c r="C13" s="49" t="s">
        <v>9</v>
      </c>
      <c r="D13" s="7">
        <v>0</v>
      </c>
      <c r="E13" s="16">
        <v>0</v>
      </c>
      <c r="F13" s="14">
        <f>E13-D13</f>
        <v>0</v>
      </c>
      <c r="G13" s="9">
        <f>IF(ISERROR(E13/D13-1)=TRUE,0,(E13/D13-1))</f>
        <v>0</v>
      </c>
    </row>
    <row r="14" spans="1:7" ht="14">
      <c r="B14" s="53" t="s">
        <v>13</v>
      </c>
      <c r="C14" s="49" t="s">
        <v>9</v>
      </c>
      <c r="D14" s="18">
        <v>0.156</v>
      </c>
      <c r="E14" s="22">
        <f>D14</f>
        <v>0.156</v>
      </c>
      <c r="F14" s="20">
        <f>E14-D14</f>
        <v>0</v>
      </c>
      <c r="G14" s="21">
        <f>IF(ISERROR(E14/D14-1)=TRUE,0,(E14/D14-1))</f>
        <v>0</v>
      </c>
    </row>
    <row r="15" spans="1:7">
      <c r="B15" s="52" t="s">
        <v>11</v>
      </c>
      <c r="C15" s="49"/>
      <c r="D15" s="7">
        <f>SUM(D13:D14)</f>
        <v>0.156</v>
      </c>
      <c r="E15" s="16">
        <f>SUM(E13:E14)</f>
        <v>0.156</v>
      </c>
      <c r="F15" s="14">
        <f>SUM(F13:F14)</f>
        <v>0</v>
      </c>
      <c r="G15" s="9">
        <f>IF(ISERROR(E15/D15-1)=TRUE,0,(E15/D15-1))</f>
        <v>0</v>
      </c>
    </row>
    <row r="16" spans="1:7" ht="6.65" customHeight="1">
      <c r="B16" s="52"/>
      <c r="C16" s="49"/>
      <c r="D16" s="7"/>
      <c r="E16" s="16"/>
      <c r="F16" s="14"/>
      <c r="G16" s="9"/>
    </row>
    <row r="17" spans="2:7">
      <c r="B17" s="52" t="s">
        <v>14</v>
      </c>
      <c r="C17" s="49" t="s">
        <v>9</v>
      </c>
      <c r="D17" s="16">
        <v>0.65740539162400002</v>
      </c>
      <c r="E17" s="16">
        <f>D17</f>
        <v>0.65740539162400002</v>
      </c>
      <c r="F17" s="14">
        <f>E17-D17</f>
        <v>0</v>
      </c>
      <c r="G17" s="9">
        <f>IF(ISERROR(E17/D17-1)=TRUE,0,(E17/D17-1))</f>
        <v>0</v>
      </c>
    </row>
    <row r="18" spans="2:7" ht="14">
      <c r="B18" s="52" t="s">
        <v>15</v>
      </c>
      <c r="C18" s="49" t="s">
        <v>9</v>
      </c>
      <c r="D18" s="18">
        <v>-2.393839E-2</v>
      </c>
      <c r="E18" s="22">
        <f>D18</f>
        <v>-2.393839E-2</v>
      </c>
      <c r="F18" s="20">
        <f>E18-D18</f>
        <v>0</v>
      </c>
      <c r="G18" s="21">
        <f>IF(ISERROR(E18/D18-1)=TRUE,0,(E18/D18-1))</f>
        <v>0</v>
      </c>
    </row>
    <row r="19" spans="2:7">
      <c r="B19" s="52" t="s">
        <v>11</v>
      </c>
      <c r="C19" s="49"/>
      <c r="D19" s="16">
        <f>SUM(D17:D18)</f>
        <v>0.63346700162400005</v>
      </c>
      <c r="E19" s="16">
        <f>SUM(E17:E18)</f>
        <v>0.63346700162400005</v>
      </c>
      <c r="F19" s="16">
        <f>SUM(F17:F18)</f>
        <v>0</v>
      </c>
      <c r="G19" s="9">
        <f>IF(ISERROR(E19/D19-1)=TRUE,0,(E19/D19-1))</f>
        <v>0</v>
      </c>
    </row>
    <row r="20" spans="2:7" ht="6.65" customHeight="1">
      <c r="B20" s="54"/>
      <c r="C20" s="49"/>
      <c r="D20" s="7"/>
      <c r="E20" s="16"/>
      <c r="F20" s="14"/>
      <c r="G20" s="9"/>
    </row>
    <row r="21" spans="2:7">
      <c r="B21" s="53" t="s">
        <v>16</v>
      </c>
      <c r="C21" s="49" t="s">
        <v>9</v>
      </c>
      <c r="D21" s="7">
        <v>0</v>
      </c>
      <c r="E21" s="7">
        <v>0</v>
      </c>
      <c r="F21" s="14">
        <f>E21-D21</f>
        <v>0</v>
      </c>
      <c r="G21" s="9">
        <f>IF(ISERROR(E21/D21-1)=TRUE,0,(E21/D21-1))</f>
        <v>0</v>
      </c>
    </row>
    <row r="22" spans="2:7" ht="3.65" customHeight="1">
      <c r="B22" s="54"/>
      <c r="C22" s="49"/>
      <c r="D22" s="7"/>
      <c r="E22" s="16"/>
      <c r="F22" s="14"/>
      <c r="G22" s="9"/>
    </row>
    <row r="23" spans="2:7" ht="9.65" customHeight="1">
      <c r="B23" s="55" t="s">
        <v>17</v>
      </c>
      <c r="C23" s="49" t="s">
        <v>9</v>
      </c>
      <c r="D23" s="7">
        <f>D9+D15</f>
        <v>9.0099626295345132</v>
      </c>
      <c r="E23" s="7">
        <f>E9+E15</f>
        <v>9.1570383279330834</v>
      </c>
      <c r="F23" s="14">
        <f>E23-D23</f>
        <v>0.14707569839857015</v>
      </c>
      <c r="G23" s="9">
        <f>IF(ISERROR(E23/D23-1)=TRUE,0,(E23/D23-1))</f>
        <v>1.6323674630620344E-2</v>
      </c>
    </row>
    <row r="24" spans="2:7" ht="15" customHeight="1">
      <c r="B24" s="55" t="s">
        <v>18</v>
      </c>
      <c r="C24" s="49" t="s">
        <v>9</v>
      </c>
      <c r="D24" s="23">
        <f>D10+D19+D21</f>
        <v>10.119907962584687</v>
      </c>
      <c r="E24" s="23">
        <f>E10+E19+E21</f>
        <v>10.963385514966228</v>
      </c>
      <c r="F24" s="20">
        <f>E24-D24</f>
        <v>0.84347755238154143</v>
      </c>
      <c r="G24" s="21">
        <f>IF(ISERROR(E24/D24-1)=TRUE,0,(E24/D24-1))</f>
        <v>8.3348342247779872E-2</v>
      </c>
    </row>
    <row r="25" spans="2:7" ht="13">
      <c r="B25" s="56" t="s">
        <v>19</v>
      </c>
      <c r="C25" s="49"/>
      <c r="D25" s="11">
        <f>D23+D24</f>
        <v>19.1298705921192</v>
      </c>
      <c r="E25" s="11">
        <f>E23+E24</f>
        <v>20.120423842899314</v>
      </c>
      <c r="F25" s="11">
        <f>F11+F15+F19+F21</f>
        <v>0.99055325078011158</v>
      </c>
      <c r="G25" s="24">
        <f>IF(ISERROR(E25/D25-1)=TRUE,0,(E25/D25-1))</f>
        <v>5.1780447024465825E-2</v>
      </c>
    </row>
    <row r="26" spans="2:7" ht="6.65" customHeight="1">
      <c r="B26" s="52"/>
      <c r="C26" s="49"/>
      <c r="D26" s="7"/>
      <c r="E26" s="16"/>
      <c r="F26" s="14"/>
      <c r="G26" s="9"/>
    </row>
    <row r="27" spans="2:7" ht="30" customHeight="1">
      <c r="B27" s="46" t="s">
        <v>20</v>
      </c>
      <c r="C27" s="47"/>
      <c r="D27" s="4"/>
      <c r="E27" s="4"/>
      <c r="F27" s="5"/>
      <c r="G27" s="6"/>
    </row>
    <row r="28" spans="2:7" ht="6" customHeight="1">
      <c r="B28" s="48"/>
      <c r="C28" s="49"/>
      <c r="D28" s="7"/>
      <c r="E28" s="7"/>
      <c r="F28" s="8"/>
      <c r="G28" s="9"/>
    </row>
    <row r="29" spans="2:7" ht="14">
      <c r="B29" s="50" t="s">
        <v>5</v>
      </c>
      <c r="C29" s="49" t="s">
        <v>6</v>
      </c>
      <c r="D29" s="78">
        <v>20.235238323333576</v>
      </c>
      <c r="E29" s="26">
        <f>E6</f>
        <v>21.359669796667074</v>
      </c>
      <c r="F29" s="79">
        <f>E29-D29</f>
        <v>1.1244314733334981</v>
      </c>
      <c r="G29" s="24">
        <f>IF(ISERROR(E29/D29-1)=TRUE,0,(E29/D29-1))</f>
        <v>5.5567987654333573E-2</v>
      </c>
    </row>
    <row r="30" spans="2:7" ht="7.4" customHeight="1">
      <c r="B30" s="51"/>
      <c r="C30" s="49"/>
      <c r="D30" s="13"/>
      <c r="E30" s="11"/>
      <c r="F30" s="14"/>
      <c r="G30" s="15"/>
    </row>
    <row r="31" spans="2:7" ht="14">
      <c r="B31" s="50" t="s">
        <v>21</v>
      </c>
      <c r="C31" s="49"/>
      <c r="D31" s="7"/>
      <c r="E31" s="16"/>
      <c r="F31" s="14"/>
      <c r="G31" s="15"/>
    </row>
    <row r="32" spans="2:7" ht="14">
      <c r="B32" s="50" t="s">
        <v>22</v>
      </c>
      <c r="C32" s="49"/>
      <c r="D32" s="7"/>
      <c r="E32" s="16"/>
      <c r="F32" s="14"/>
      <c r="G32" s="15"/>
    </row>
    <row r="33" spans="2:7">
      <c r="B33" s="52" t="s">
        <v>8</v>
      </c>
      <c r="C33" s="49" t="s">
        <v>9</v>
      </c>
      <c r="D33" s="7">
        <v>8.8539626295345126</v>
      </c>
      <c r="E33" s="16">
        <f>E$9</f>
        <v>9.0010383279330828</v>
      </c>
      <c r="F33" s="14">
        <f>E33-D33</f>
        <v>0.14707569839857015</v>
      </c>
      <c r="G33" s="9">
        <f>IF(ISERROR(E33/D33-1)=TRUE,0,(E33/D33-1))</f>
        <v>1.6611285201042492E-2</v>
      </c>
    </row>
    <row r="34" spans="2:7" ht="14">
      <c r="B34" s="53" t="s">
        <v>10</v>
      </c>
      <c r="C34" s="49" t="s">
        <v>9</v>
      </c>
      <c r="D34" s="18">
        <v>15.633261935549822</v>
      </c>
      <c r="E34" s="22">
        <v>17.023278019284742</v>
      </c>
      <c r="F34" s="20">
        <f>E34-D34</f>
        <v>1.3900160837349205</v>
      </c>
      <c r="G34" s="21">
        <f>IF(ISERROR(E34/D34-1)=TRUE,0,(E34/D34-1))</f>
        <v>8.8914014839989619E-2</v>
      </c>
    </row>
    <row r="35" spans="2:7">
      <c r="B35" s="52" t="s">
        <v>11</v>
      </c>
      <c r="C35" s="49"/>
      <c r="D35" s="7">
        <f>SUM(D32:D34)</f>
        <v>24.487224565084333</v>
      </c>
      <c r="E35" s="16">
        <f>SUM(E31:E34)</f>
        <v>26.024316347217827</v>
      </c>
      <c r="F35" s="14">
        <f>E35-D35</f>
        <v>1.5370917821334942</v>
      </c>
      <c r="G35" s="9">
        <f>IF(ISERROR(E35/D35-1)=TRUE,0,(E35/D35-1))</f>
        <v>6.2771171883856169E-2</v>
      </c>
    </row>
    <row r="36" spans="2:7" ht="5.15" customHeight="1">
      <c r="B36" s="52"/>
      <c r="C36" s="49"/>
      <c r="D36" s="7"/>
      <c r="E36" s="16"/>
      <c r="F36" s="14"/>
      <c r="G36" s="9"/>
    </row>
    <row r="37" spans="2:7">
      <c r="B37" s="53" t="s">
        <v>12</v>
      </c>
      <c r="C37" s="49" t="s">
        <v>9</v>
      </c>
      <c r="D37" s="7">
        <v>0</v>
      </c>
      <c r="E37" s="16">
        <f>E$13</f>
        <v>0</v>
      </c>
      <c r="F37" s="14">
        <f>E37-D37</f>
        <v>0</v>
      </c>
      <c r="G37" s="9">
        <f>IF(ISERROR(E37/D37-1)=TRUE,0,(E37/D37-1))</f>
        <v>0</v>
      </c>
    </row>
    <row r="38" spans="2:7" ht="14">
      <c r="B38" s="53" t="s">
        <v>13</v>
      </c>
      <c r="C38" s="49" t="s">
        <v>9</v>
      </c>
      <c r="D38" s="23">
        <v>0.156</v>
      </c>
      <c r="E38" s="25">
        <f>E$14</f>
        <v>0.156</v>
      </c>
      <c r="F38" s="20">
        <f>E38-D38</f>
        <v>0</v>
      </c>
      <c r="G38" s="21">
        <f>IF(ISERROR(E38/D38-1)=TRUE,0,(E38/D38-1))</f>
        <v>0</v>
      </c>
    </row>
    <row r="39" spans="2:7">
      <c r="B39" s="52" t="s">
        <v>11</v>
      </c>
      <c r="C39" s="49"/>
      <c r="D39" s="7">
        <f>SUM(D37:D38)</f>
        <v>0.156</v>
      </c>
      <c r="E39" s="16">
        <f>SUM(E36:E38)</f>
        <v>0.156</v>
      </c>
      <c r="F39" s="14">
        <f>SUM(F37:F38)</f>
        <v>0</v>
      </c>
      <c r="G39" s="9">
        <f>IF(ISERROR(E39/D39-1)=TRUE,0,(E39/D39-1))</f>
        <v>0</v>
      </c>
    </row>
    <row r="40" spans="2:7" ht="5.15" customHeight="1">
      <c r="B40" s="52"/>
      <c r="C40" s="49"/>
      <c r="D40" s="7"/>
      <c r="E40" s="16"/>
      <c r="F40" s="14"/>
      <c r="G40" s="9"/>
    </row>
    <row r="41" spans="2:7">
      <c r="B41" s="52" t="s">
        <v>14</v>
      </c>
      <c r="C41" s="49" t="s">
        <v>9</v>
      </c>
      <c r="D41" s="7">
        <v>0.65740539162400002</v>
      </c>
      <c r="E41" s="16">
        <f>E$17</f>
        <v>0.65740539162400002</v>
      </c>
      <c r="F41" s="14">
        <f>E41-D41</f>
        <v>0</v>
      </c>
      <c r="G41" s="9">
        <f>IF(ISERROR(E41/D41-1)=TRUE,0,(E41/D41-1))</f>
        <v>0</v>
      </c>
    </row>
    <row r="42" spans="2:7" ht="14">
      <c r="B42" s="52" t="s">
        <v>15</v>
      </c>
      <c r="C42" s="49" t="s">
        <v>9</v>
      </c>
      <c r="D42" s="23">
        <v>-2.393839E-2</v>
      </c>
      <c r="E42" s="25">
        <f>E$18</f>
        <v>-2.393839E-2</v>
      </c>
      <c r="F42" s="20">
        <f>E42-D42</f>
        <v>0</v>
      </c>
      <c r="G42" s="21">
        <f>IF(ISERROR(E42/D42-1)=TRUE,0,(E42/D42-1))</f>
        <v>0</v>
      </c>
    </row>
    <row r="43" spans="2:7">
      <c r="B43" s="52" t="s">
        <v>11</v>
      </c>
      <c r="C43" s="49"/>
      <c r="D43" s="16">
        <f>SUM(D41:D42)</f>
        <v>0.63346700162400005</v>
      </c>
      <c r="E43" s="16">
        <f>SUM(E41:E42)</f>
        <v>0.63346700162400005</v>
      </c>
      <c r="F43" s="14">
        <f>SUM(F41:F42)</f>
        <v>0</v>
      </c>
      <c r="G43" s="9">
        <f>IF(ISERROR(E43/D43-1)=TRUE,0,(E43/D43-1))</f>
        <v>0</v>
      </c>
    </row>
    <row r="44" spans="2:7" ht="5.9" customHeight="1">
      <c r="B44" s="54"/>
      <c r="C44" s="49"/>
      <c r="D44" s="7"/>
      <c r="E44" s="16"/>
      <c r="F44" s="14"/>
      <c r="G44" s="9"/>
    </row>
    <row r="45" spans="2:7">
      <c r="B45" s="53" t="s">
        <v>16</v>
      </c>
      <c r="C45" s="49" t="s">
        <v>9</v>
      </c>
      <c r="D45" s="7">
        <v>0</v>
      </c>
      <c r="E45" s="7">
        <f>E$21</f>
        <v>0</v>
      </c>
      <c r="F45" s="14">
        <f>E45-D45</f>
        <v>0</v>
      </c>
      <c r="G45" s="9">
        <f>IF(ISERROR(E45/D45-1)=TRUE,0,(E45/D45-1))</f>
        <v>0</v>
      </c>
    </row>
    <row r="46" spans="2:7" ht="6.65" customHeight="1">
      <c r="B46" s="54"/>
      <c r="C46" s="49"/>
      <c r="D46" s="7"/>
      <c r="E46" s="16"/>
      <c r="F46" s="14"/>
      <c r="G46" s="9"/>
    </row>
    <row r="47" spans="2:7">
      <c r="B47" s="55" t="s">
        <v>17</v>
      </c>
      <c r="C47" s="49" t="s">
        <v>9</v>
      </c>
      <c r="D47" s="7">
        <f>D33+D39</f>
        <v>9.0099626295345132</v>
      </c>
      <c r="E47" s="7">
        <f>E33+E39</f>
        <v>9.1570383279330834</v>
      </c>
      <c r="F47" s="14">
        <f>E47-D47</f>
        <v>0.14707569839857015</v>
      </c>
      <c r="G47" s="9">
        <f>IF(ISERROR(E47/D47-1)=TRUE,0,(E47/D47-1))</f>
        <v>1.6323674630620344E-2</v>
      </c>
    </row>
    <row r="48" spans="2:7" ht="14">
      <c r="B48" s="55" t="s">
        <v>18</v>
      </c>
      <c r="C48" s="49" t="s">
        <v>9</v>
      </c>
      <c r="D48" s="23">
        <f>D34+D43+D45</f>
        <v>16.266728937173824</v>
      </c>
      <c r="E48" s="23">
        <f>E34+E43+E45</f>
        <v>17.656745020908744</v>
      </c>
      <c r="F48" s="20">
        <f>E48-D48</f>
        <v>1.3900160837349205</v>
      </c>
      <c r="G48" s="21">
        <f>IF(ISERROR(E48/D48-1)=TRUE,0,(E48/D48-1))</f>
        <v>8.545148130908875E-2</v>
      </c>
    </row>
    <row r="49" spans="2:7" ht="13">
      <c r="B49" s="56" t="s">
        <v>23</v>
      </c>
      <c r="C49" s="49"/>
      <c r="D49" s="11">
        <f>D47+D48</f>
        <v>25.276691566708337</v>
      </c>
      <c r="E49" s="11">
        <f>E47+E48</f>
        <v>26.813783348841827</v>
      </c>
      <c r="F49" s="11">
        <f>F35+F39+F43+F45</f>
        <v>1.5370917821334942</v>
      </c>
      <c r="G49" s="24">
        <f>IF(ISERROR(E49/D49-1)=TRUE,0,(E49/D49-1))</f>
        <v>6.0810639639167663E-2</v>
      </c>
    </row>
    <row r="50" spans="2:7" ht="6" customHeight="1">
      <c r="B50" s="56"/>
      <c r="C50" s="49"/>
      <c r="D50" s="13"/>
      <c r="E50" s="11"/>
      <c r="F50" s="12"/>
      <c r="G50" s="24"/>
    </row>
    <row r="51" spans="2:7" ht="14">
      <c r="B51" s="57" t="s">
        <v>24</v>
      </c>
      <c r="C51" s="49"/>
      <c r="D51" s="7"/>
      <c r="E51" s="16"/>
      <c r="F51" s="14"/>
      <c r="G51" s="15"/>
    </row>
    <row r="52" spans="2:7">
      <c r="B52" s="52" t="s">
        <v>8</v>
      </c>
      <c r="C52" s="49" t="s">
        <v>9</v>
      </c>
      <c r="D52" s="7">
        <v>8.8539626295345126</v>
      </c>
      <c r="E52" s="16">
        <f>E$9</f>
        <v>9.0010383279330828</v>
      </c>
      <c r="F52" s="14">
        <f>E52-D52</f>
        <v>0.14707569839857015</v>
      </c>
      <c r="G52" s="9">
        <f>IF(ISERROR(E52/D52-1)=TRUE,0,(E52/D52-1))</f>
        <v>1.6611285201042492E-2</v>
      </c>
    </row>
    <row r="53" spans="2:7" ht="14">
      <c r="B53" s="53" t="s">
        <v>10</v>
      </c>
      <c r="C53" s="49" t="s">
        <v>9</v>
      </c>
      <c r="D53" s="18">
        <v>10.638560760244701</v>
      </c>
      <c r="E53" s="22">
        <v>11.584477909557227</v>
      </c>
      <c r="F53" s="20">
        <f>E53-D53</f>
        <v>0.94591714931252646</v>
      </c>
      <c r="G53" s="21">
        <f>IF(ISERROR(E53/D53-1)=TRUE,0,(E53/D53-1))</f>
        <v>8.8914014839989397E-2</v>
      </c>
    </row>
    <row r="54" spans="2:7">
      <c r="B54" s="52" t="s">
        <v>11</v>
      </c>
      <c r="C54" s="49"/>
      <c r="D54" s="7">
        <f>SUM(D51:D53)</f>
        <v>19.492523389779215</v>
      </c>
      <c r="E54" s="16">
        <f>SUM(E51:E53)</f>
        <v>20.58551623749031</v>
      </c>
      <c r="F54" s="14">
        <f>E54-D54</f>
        <v>1.0929928477110948</v>
      </c>
      <c r="G54" s="9">
        <f>IF(ISERROR(E54/D54-1)=TRUE,0,(E54/D54-1))</f>
        <v>5.607241432292942E-2</v>
      </c>
    </row>
    <row r="55" spans="2:7" ht="6.75" customHeight="1">
      <c r="B55" s="52"/>
      <c r="C55" s="49"/>
      <c r="D55" s="7"/>
      <c r="E55" s="16"/>
      <c r="F55" s="14"/>
      <c r="G55" s="9"/>
    </row>
    <row r="56" spans="2:7">
      <c r="B56" s="53" t="s">
        <v>12</v>
      </c>
      <c r="C56" s="49" t="s">
        <v>9</v>
      </c>
      <c r="D56" s="7">
        <v>0</v>
      </c>
      <c r="E56" s="16">
        <f>E$13</f>
        <v>0</v>
      </c>
      <c r="F56" s="14">
        <f>E56-D56</f>
        <v>0</v>
      </c>
      <c r="G56" s="9">
        <f>IF(ISERROR(E56/D56-1)=TRUE,0,(E56/D56-1))</f>
        <v>0</v>
      </c>
    </row>
    <row r="57" spans="2:7" ht="14">
      <c r="B57" s="53" t="s">
        <v>13</v>
      </c>
      <c r="C57" s="49" t="s">
        <v>9</v>
      </c>
      <c r="D57" s="23">
        <v>0.156</v>
      </c>
      <c r="E57" s="25">
        <f>E$14</f>
        <v>0.156</v>
      </c>
      <c r="F57" s="20">
        <f>E57-D57</f>
        <v>0</v>
      </c>
      <c r="G57" s="21">
        <f>IF(ISERROR(E57/D57-1)=TRUE,0,(E57/D57-1))</f>
        <v>0</v>
      </c>
    </row>
    <row r="58" spans="2:7">
      <c r="B58" s="52" t="s">
        <v>11</v>
      </c>
      <c r="C58" s="49"/>
      <c r="D58" s="7">
        <f>SUM(D56:D57)</f>
        <v>0.156</v>
      </c>
      <c r="E58" s="16">
        <f>SUM(E55:E57)</f>
        <v>0.156</v>
      </c>
      <c r="F58" s="14">
        <f>E58-D58</f>
        <v>0</v>
      </c>
      <c r="G58" s="9">
        <f>IF(ISERROR(E58/D58-1)=TRUE,0,(E58/D58-1))</f>
        <v>0</v>
      </c>
    </row>
    <row r="59" spans="2:7" ht="6.65" customHeight="1">
      <c r="B59" s="52"/>
      <c r="C59" s="49"/>
      <c r="D59" s="7"/>
      <c r="E59" s="16"/>
      <c r="F59" s="14"/>
      <c r="G59" s="9"/>
    </row>
    <row r="60" spans="2:7" ht="14.15" customHeight="1">
      <c r="B60" s="52" t="s">
        <v>14</v>
      </c>
      <c r="C60" s="49" t="s">
        <v>9</v>
      </c>
      <c r="D60" s="7">
        <v>0.65740539162400002</v>
      </c>
      <c r="E60" s="16">
        <f>E$17</f>
        <v>0.65740539162400002</v>
      </c>
      <c r="F60" s="14">
        <f>E60-D60</f>
        <v>0</v>
      </c>
      <c r="G60" s="9">
        <f>IF(ISERROR(E60/D60-1)=TRUE,0,(E60/D60-1))</f>
        <v>0</v>
      </c>
    </row>
    <row r="61" spans="2:7" ht="14.15" customHeight="1">
      <c r="B61" s="52" t="s">
        <v>15</v>
      </c>
      <c r="C61" s="49" t="s">
        <v>9</v>
      </c>
      <c r="D61" s="23">
        <v>-2.393839E-2</v>
      </c>
      <c r="E61" s="25">
        <f>E$18</f>
        <v>-2.393839E-2</v>
      </c>
      <c r="F61" s="20">
        <f>E61-D61</f>
        <v>0</v>
      </c>
      <c r="G61" s="21">
        <f>IF(ISERROR(E61/D61-1)=TRUE,0,(E61/D61-1))</f>
        <v>0</v>
      </c>
    </row>
    <row r="62" spans="2:7">
      <c r="B62" s="52" t="s">
        <v>11</v>
      </c>
      <c r="C62" s="49"/>
      <c r="D62" s="16">
        <f>SUM(D60:D61)</f>
        <v>0.63346700162400005</v>
      </c>
      <c r="E62" s="16">
        <f>SUM(E60:E61)</f>
        <v>0.63346700162400005</v>
      </c>
      <c r="F62" s="14">
        <f>SUM(F60:F61)</f>
        <v>0</v>
      </c>
      <c r="G62" s="9">
        <f>IF(ISERROR(E62/D62-1)=TRUE,0,(E62/D62-1))</f>
        <v>0</v>
      </c>
    </row>
    <row r="63" spans="2:7" ht="5.15" customHeight="1">
      <c r="B63" s="54"/>
      <c r="C63" s="49"/>
      <c r="D63" s="7"/>
      <c r="E63" s="16"/>
      <c r="F63" s="14"/>
      <c r="G63" s="9"/>
    </row>
    <row r="64" spans="2:7">
      <c r="B64" s="53" t="s">
        <v>16</v>
      </c>
      <c r="C64" s="49" t="s">
        <v>9</v>
      </c>
      <c r="D64" s="7">
        <v>0</v>
      </c>
      <c r="E64" s="7">
        <f>E$21</f>
        <v>0</v>
      </c>
      <c r="F64" s="14">
        <f>E64-D64</f>
        <v>0</v>
      </c>
      <c r="G64" s="9">
        <f>IF(ISERROR(E64/D64-1)=TRUE,0,(E64/D64-1))</f>
        <v>0</v>
      </c>
    </row>
    <row r="65" spans="2:7" ht="8.15" customHeight="1">
      <c r="B65" s="54"/>
      <c r="C65" s="49"/>
      <c r="D65" s="7"/>
      <c r="E65" s="16"/>
      <c r="F65" s="14"/>
      <c r="G65" s="9"/>
    </row>
    <row r="66" spans="2:7" ht="12" customHeight="1">
      <c r="B66" s="55" t="s">
        <v>17</v>
      </c>
      <c r="C66" s="49" t="s">
        <v>9</v>
      </c>
      <c r="D66" s="7">
        <f>D52+D58</f>
        <v>9.0099626295345132</v>
      </c>
      <c r="E66" s="7">
        <f>E52+E58</f>
        <v>9.1570383279330834</v>
      </c>
      <c r="F66" s="14">
        <f>E66-D66</f>
        <v>0.14707569839857015</v>
      </c>
      <c r="G66" s="9">
        <f>IF(ISERROR(E66/D66-1)=TRUE,0,(E66/D66-1))</f>
        <v>1.6323674630620344E-2</v>
      </c>
    </row>
    <row r="67" spans="2:7" ht="12" customHeight="1">
      <c r="B67" s="55" t="s">
        <v>18</v>
      </c>
      <c r="C67" s="49" t="s">
        <v>9</v>
      </c>
      <c r="D67" s="23">
        <f>D53+D62+D64</f>
        <v>11.272027761868701</v>
      </c>
      <c r="E67" s="23">
        <f>E53+E62+E64</f>
        <v>12.217944911181227</v>
      </c>
      <c r="F67" s="20">
        <f>E67-D67</f>
        <v>0.94591714931252646</v>
      </c>
      <c r="G67" s="21">
        <f>IF(ISERROR(E67/D67-1)=TRUE,0,(E67/D67-1))</f>
        <v>8.3917212527846896E-2</v>
      </c>
    </row>
    <row r="68" spans="2:7" ht="13">
      <c r="B68" s="56" t="s">
        <v>23</v>
      </c>
      <c r="C68" s="49"/>
      <c r="D68" s="11">
        <f>D66+D67</f>
        <v>20.281990391403212</v>
      </c>
      <c r="E68" s="11">
        <f>E66+E67</f>
        <v>21.374983239114311</v>
      </c>
      <c r="F68" s="11">
        <f>F54+F58+F62+F64</f>
        <v>1.0929928477110948</v>
      </c>
      <c r="G68" s="24">
        <f>IF(ISERROR(E68/D68-1)=TRUE,0,(E68/D68-1))</f>
        <v>5.3889821788613901E-2</v>
      </c>
    </row>
    <row r="69" spans="2:7" ht="5.15" customHeight="1">
      <c r="B69" s="53"/>
      <c r="C69" s="49"/>
      <c r="D69" s="7"/>
      <c r="E69" s="16"/>
      <c r="F69" s="14"/>
      <c r="G69" s="15"/>
    </row>
    <row r="70" spans="2:7" ht="14">
      <c r="B70" s="57" t="s">
        <v>25</v>
      </c>
      <c r="C70" s="49"/>
      <c r="D70" s="7"/>
      <c r="E70" s="16"/>
      <c r="F70" s="14"/>
      <c r="G70" s="15"/>
    </row>
    <row r="71" spans="2:7">
      <c r="B71" s="52" t="s">
        <v>8</v>
      </c>
      <c r="C71" s="49" t="s">
        <v>9</v>
      </c>
      <c r="D71" s="7">
        <v>8.8539626295345126</v>
      </c>
      <c r="E71" s="16">
        <f>E$9</f>
        <v>9.0010383279330828</v>
      </c>
      <c r="F71" s="14">
        <f>E71-D71</f>
        <v>0.14707569839857015</v>
      </c>
      <c r="G71" s="9">
        <f>IF(ISERROR(E71/D71-1)=TRUE,0,(E71/D71-1))</f>
        <v>1.6611285201042492E-2</v>
      </c>
    </row>
    <row r="72" spans="2:7" ht="14">
      <c r="B72" s="53" t="s">
        <v>10</v>
      </c>
      <c r="C72" s="49" t="s">
        <v>9</v>
      </c>
      <c r="D72" s="18">
        <v>2.699189757034703</v>
      </c>
      <c r="E72" s="22">
        <v>2.9391855551476342</v>
      </c>
      <c r="F72" s="20">
        <f>E72-D72</f>
        <v>0.23999579811293126</v>
      </c>
      <c r="G72" s="21">
        <f>IF(ISERROR(E72/D72-1)=TRUE,0,(E72/D72-1))</f>
        <v>8.8914014839989619E-2</v>
      </c>
    </row>
    <row r="73" spans="2:7">
      <c r="B73" s="52" t="s">
        <v>11</v>
      </c>
      <c r="C73" s="49"/>
      <c r="D73" s="7">
        <f>SUM(D70:D72)</f>
        <v>11.553152386569217</v>
      </c>
      <c r="E73" s="16">
        <f>SUM(E69:E72)</f>
        <v>11.940223883080717</v>
      </c>
      <c r="F73" s="14">
        <f>E73-D73</f>
        <v>0.38707149651150097</v>
      </c>
      <c r="G73" s="9">
        <f>IF(ISERROR(E73/D73-1)=TRUE,0,(E73/D73-1))</f>
        <v>3.3503539428899165E-2</v>
      </c>
    </row>
    <row r="74" spans="2:7" ht="9" customHeight="1">
      <c r="B74" s="52"/>
      <c r="C74" s="49"/>
      <c r="D74" s="7"/>
      <c r="E74" s="16"/>
      <c r="F74" s="14"/>
      <c r="G74" s="9"/>
    </row>
    <row r="75" spans="2:7">
      <c r="B75" s="53" t="s">
        <v>12</v>
      </c>
      <c r="C75" s="49" t="s">
        <v>9</v>
      </c>
      <c r="D75" s="7">
        <v>0</v>
      </c>
      <c r="E75" s="16">
        <f>E$13</f>
        <v>0</v>
      </c>
      <c r="F75" s="14">
        <f>E75-D75</f>
        <v>0</v>
      </c>
      <c r="G75" s="9">
        <f>IF(ISERROR(E75/D75-1)=TRUE,0,(E75/D75-1))</f>
        <v>0</v>
      </c>
    </row>
    <row r="76" spans="2:7" ht="14">
      <c r="B76" s="53" t="s">
        <v>13</v>
      </c>
      <c r="C76" s="49" t="s">
        <v>9</v>
      </c>
      <c r="D76" s="23">
        <v>0.156</v>
      </c>
      <c r="E76" s="25">
        <f>E$14</f>
        <v>0.156</v>
      </c>
      <c r="F76" s="20">
        <f>E76-D76</f>
        <v>0</v>
      </c>
      <c r="G76" s="21">
        <f>IF(ISERROR(E76/D76-1)=TRUE,0,(E76/D76-1))</f>
        <v>0</v>
      </c>
    </row>
    <row r="77" spans="2:7">
      <c r="B77" s="52" t="s">
        <v>11</v>
      </c>
      <c r="C77" s="49"/>
      <c r="D77" s="7">
        <f>SUM(D75:D76)</f>
        <v>0.156</v>
      </c>
      <c r="E77" s="16">
        <f>SUM(E74:E76)</f>
        <v>0.156</v>
      </c>
      <c r="F77" s="14">
        <f>E77-D77</f>
        <v>0</v>
      </c>
      <c r="G77" s="9">
        <f>IF(ISERROR(E77/D77-1)=TRUE,0,(E77/D77-1))</f>
        <v>0</v>
      </c>
    </row>
    <row r="78" spans="2:7" ht="4.4000000000000004" customHeight="1">
      <c r="B78" s="52"/>
      <c r="C78" s="49"/>
      <c r="D78" s="7"/>
      <c r="E78" s="16"/>
      <c r="F78" s="14"/>
      <c r="G78" s="9"/>
    </row>
    <row r="79" spans="2:7">
      <c r="B79" s="52" t="s">
        <v>14</v>
      </c>
      <c r="C79" s="49" t="s">
        <v>9</v>
      </c>
      <c r="D79" s="7">
        <v>0.65740539162400002</v>
      </c>
      <c r="E79" s="16">
        <f>E$17</f>
        <v>0.65740539162400002</v>
      </c>
      <c r="F79" s="14">
        <f>E79-D79</f>
        <v>0</v>
      </c>
      <c r="G79" s="9">
        <f>IF(ISERROR(E79/D79-1)=TRUE,0,(E79/D79-1))</f>
        <v>0</v>
      </c>
    </row>
    <row r="80" spans="2:7" ht="14">
      <c r="B80" s="52" t="s">
        <v>15</v>
      </c>
      <c r="C80" s="49" t="s">
        <v>9</v>
      </c>
      <c r="D80" s="23">
        <v>-2.393839E-2</v>
      </c>
      <c r="E80" s="25">
        <f>E$18</f>
        <v>-2.393839E-2</v>
      </c>
      <c r="F80" s="20">
        <f>E80-D80</f>
        <v>0</v>
      </c>
      <c r="G80" s="21">
        <f>IF(ISERROR(E80/D80-1)=TRUE,0,(E80/D80-1))</f>
        <v>0</v>
      </c>
    </row>
    <row r="81" spans="2:7">
      <c r="B81" s="52" t="s">
        <v>11</v>
      </c>
      <c r="C81" s="49"/>
      <c r="D81" s="16">
        <f>SUM(D79:D80)</f>
        <v>0.63346700162400005</v>
      </c>
      <c r="E81" s="16">
        <f>SUM(E79:E80)</f>
        <v>0.63346700162400005</v>
      </c>
      <c r="F81" s="14">
        <f>SUM(F79:F80)</f>
        <v>0</v>
      </c>
      <c r="G81" s="9">
        <f>IF(ISERROR(E81/D81-1)=TRUE,0,(E81/D81-1))</f>
        <v>0</v>
      </c>
    </row>
    <row r="82" spans="2:7" ht="4.4000000000000004" customHeight="1">
      <c r="B82" s="54"/>
      <c r="C82" s="49"/>
      <c r="D82" s="7"/>
      <c r="E82" s="16"/>
      <c r="F82" s="14"/>
      <c r="G82" s="9"/>
    </row>
    <row r="83" spans="2:7">
      <c r="B83" s="53" t="s">
        <v>16</v>
      </c>
      <c r="C83" s="49" t="s">
        <v>9</v>
      </c>
      <c r="D83" s="7">
        <v>0</v>
      </c>
      <c r="E83" s="7">
        <f>E$21</f>
        <v>0</v>
      </c>
      <c r="F83" s="14">
        <f>E83-D83</f>
        <v>0</v>
      </c>
      <c r="G83" s="9">
        <f>IF(ISERROR(E83/D83-1)=TRUE,0,(E83/D83-1))</f>
        <v>0</v>
      </c>
    </row>
    <row r="84" spans="2:7" ht="3.65" customHeight="1">
      <c r="B84" s="54"/>
      <c r="C84" s="49"/>
      <c r="D84" s="7"/>
      <c r="E84" s="16"/>
      <c r="F84" s="14"/>
      <c r="G84" s="9"/>
    </row>
    <row r="85" spans="2:7">
      <c r="B85" s="55" t="s">
        <v>17</v>
      </c>
      <c r="C85" s="49" t="s">
        <v>9</v>
      </c>
      <c r="D85" s="7">
        <f>D71+D77</f>
        <v>9.0099626295345132</v>
      </c>
      <c r="E85" s="7">
        <f>E71+E77</f>
        <v>9.1570383279330834</v>
      </c>
      <c r="F85" s="14">
        <f>E85-D85</f>
        <v>0.14707569839857015</v>
      </c>
      <c r="G85" s="9">
        <f>IF(ISERROR(E85/D85-1)=TRUE,0,(E85/D85-1))</f>
        <v>1.6323674630620344E-2</v>
      </c>
    </row>
    <row r="86" spans="2:7" ht="19.399999999999999" customHeight="1">
      <c r="B86" s="55" t="s">
        <v>18</v>
      </c>
      <c r="C86" s="49" t="s">
        <v>9</v>
      </c>
      <c r="D86" s="23">
        <f>D72+D81+D83</f>
        <v>3.332656758658703</v>
      </c>
      <c r="E86" s="23">
        <f>E72+E81+E83</f>
        <v>3.5726525567716343</v>
      </c>
      <c r="F86" s="20">
        <f>E86-D86</f>
        <v>0.23999579811293126</v>
      </c>
      <c r="G86" s="21">
        <f>IF(ISERROR(E86/D86-1)=TRUE,0,(E86/D86-1))</f>
        <v>7.2013356157782926E-2</v>
      </c>
    </row>
    <row r="87" spans="2:7" ht="13">
      <c r="B87" s="56" t="s">
        <v>23</v>
      </c>
      <c r="C87" s="49"/>
      <c r="D87" s="11">
        <f>D85+D86</f>
        <v>12.342619388193217</v>
      </c>
      <c r="E87" s="11">
        <f>E85+E86</f>
        <v>12.729690884704718</v>
      </c>
      <c r="F87" s="11">
        <f>F73+F77+F81+F83</f>
        <v>0.38707149651150097</v>
      </c>
      <c r="G87" s="24">
        <f>IF(ISERROR(E87/D87-1)=TRUE,0,(E87/D87-1))</f>
        <v>3.1360563291919163E-2</v>
      </c>
    </row>
    <row r="88" spans="2:7" ht="4.4000000000000004" customHeight="1">
      <c r="B88" s="53"/>
      <c r="C88" s="49"/>
      <c r="D88" s="7"/>
      <c r="E88" s="16"/>
      <c r="F88" s="14"/>
      <c r="G88" s="9"/>
    </row>
    <row r="89" spans="2:7" ht="14">
      <c r="B89" s="50" t="s">
        <v>26</v>
      </c>
      <c r="C89" s="49"/>
      <c r="D89" s="58"/>
      <c r="E89" s="58"/>
      <c r="F89" s="14"/>
      <c r="G89" s="59"/>
    </row>
    <row r="90" spans="2:7" ht="14">
      <c r="B90" s="50" t="s">
        <v>22</v>
      </c>
      <c r="C90" s="49"/>
      <c r="D90" s="58"/>
      <c r="E90" s="58"/>
      <c r="F90" s="14"/>
      <c r="G90" s="59"/>
    </row>
    <row r="91" spans="2:7">
      <c r="B91" s="52" t="s">
        <v>8</v>
      </c>
      <c r="C91" s="49" t="s">
        <v>9</v>
      </c>
      <c r="D91" s="7">
        <v>8.8539626295345126</v>
      </c>
      <c r="E91" s="16">
        <f>E$9</f>
        <v>9.0010383279330828</v>
      </c>
      <c r="F91" s="14">
        <f>E91-D91</f>
        <v>0.14707569839857015</v>
      </c>
      <c r="G91" s="9">
        <f>IF(ISERROR(E91/D91-1)=TRUE,0,(E91/D91-1))</f>
        <v>1.6611285201042492E-2</v>
      </c>
    </row>
    <row r="92" spans="2:7" ht="14">
      <c r="B92" s="53" t="s">
        <v>10</v>
      </c>
      <c r="C92" s="49" t="s">
        <v>9</v>
      </c>
      <c r="D92" s="18">
        <v>10.638560760244701</v>
      </c>
      <c r="E92" s="22">
        <f>E53</f>
        <v>11.584477909557227</v>
      </c>
      <c r="F92" s="20">
        <f>E92-D92</f>
        <v>0.94591714931252646</v>
      </c>
      <c r="G92" s="21">
        <f>IF(ISERROR(E92/D92-1)=TRUE,0,(E92/D92-1))</f>
        <v>8.8914014839989397E-2</v>
      </c>
    </row>
    <row r="93" spans="2:7">
      <c r="B93" s="52" t="s">
        <v>11</v>
      </c>
      <c r="C93" s="49"/>
      <c r="D93" s="7">
        <f>SUM(D90:D92)</f>
        <v>19.492523389779215</v>
      </c>
      <c r="E93" s="16">
        <f>SUM(E89:E92)</f>
        <v>20.58551623749031</v>
      </c>
      <c r="F93" s="14">
        <f>E93-D93</f>
        <v>1.0929928477110948</v>
      </c>
      <c r="G93" s="9">
        <f>IF(ISERROR(E93/D93-1)=TRUE,0,(E93/D93-1))</f>
        <v>5.607241432292942E-2</v>
      </c>
    </row>
    <row r="94" spans="2:7" ht="7.4" customHeight="1">
      <c r="B94" s="52"/>
      <c r="C94" s="49"/>
      <c r="D94" s="7"/>
      <c r="E94" s="16"/>
      <c r="F94" s="14"/>
      <c r="G94" s="9"/>
    </row>
    <row r="95" spans="2:7">
      <c r="B95" s="53" t="s">
        <v>12</v>
      </c>
      <c r="C95" s="49" t="s">
        <v>9</v>
      </c>
      <c r="D95" s="7">
        <v>0</v>
      </c>
      <c r="E95" s="16">
        <f>E$13</f>
        <v>0</v>
      </c>
      <c r="F95" s="14">
        <f>E95-D95</f>
        <v>0</v>
      </c>
      <c r="G95" s="9">
        <f>IF(ISERROR(E95/D95-1)=TRUE,0,(E95/D95-1))</f>
        <v>0</v>
      </c>
    </row>
    <row r="96" spans="2:7" ht="14">
      <c r="B96" s="53" t="s">
        <v>13</v>
      </c>
      <c r="C96" s="49" t="s">
        <v>9</v>
      </c>
      <c r="D96" s="23">
        <v>0.156</v>
      </c>
      <c r="E96" s="25">
        <f>E$14</f>
        <v>0.156</v>
      </c>
      <c r="F96" s="20">
        <f>E96-D96</f>
        <v>0</v>
      </c>
      <c r="G96" s="21">
        <f>IF(ISERROR(E96/D96-1)=TRUE,0,(E96/D96-1))</f>
        <v>0</v>
      </c>
    </row>
    <row r="97" spans="2:7">
      <c r="B97" s="52" t="s">
        <v>11</v>
      </c>
      <c r="C97" s="49"/>
      <c r="D97" s="7">
        <f>SUM(D95:D96)</f>
        <v>0.156</v>
      </c>
      <c r="E97" s="16">
        <f>SUM(E94:E96)</f>
        <v>0.156</v>
      </c>
      <c r="F97" s="14">
        <f>E97-D97</f>
        <v>0</v>
      </c>
      <c r="G97" s="9">
        <f>IF(ISERROR(E97/D97-1)=TRUE,0,(E97/D97-1))</f>
        <v>0</v>
      </c>
    </row>
    <row r="98" spans="2:7" ht="6.65" customHeight="1">
      <c r="B98" s="52"/>
      <c r="C98" s="49"/>
      <c r="D98" s="18"/>
      <c r="E98" s="22"/>
      <c r="F98" s="20"/>
      <c r="G98" s="21"/>
    </row>
    <row r="99" spans="2:7">
      <c r="B99" s="52" t="s">
        <v>14</v>
      </c>
      <c r="C99" s="49" t="s">
        <v>9</v>
      </c>
      <c r="D99" s="7">
        <v>0.65740539162400002</v>
      </c>
      <c r="E99" s="16">
        <f>E$17</f>
        <v>0.65740539162400002</v>
      </c>
      <c r="F99" s="14">
        <f>E99-D99</f>
        <v>0</v>
      </c>
      <c r="G99" s="9">
        <f>IF(ISERROR(E99/D99-1)=TRUE,0,(E99/D99-1))</f>
        <v>0</v>
      </c>
    </row>
    <row r="100" spans="2:7" ht="14">
      <c r="B100" s="52" t="s">
        <v>15</v>
      </c>
      <c r="C100" s="49" t="s">
        <v>9</v>
      </c>
      <c r="D100" s="23">
        <v>-2.393839E-2</v>
      </c>
      <c r="E100" s="25">
        <f>E$18</f>
        <v>-2.393839E-2</v>
      </c>
      <c r="F100" s="20">
        <f>E100-D100</f>
        <v>0</v>
      </c>
      <c r="G100" s="21">
        <f>IF(ISERROR(E100/D100-1)=TRUE,0,(E100/D100-1))</f>
        <v>0</v>
      </c>
    </row>
    <row r="101" spans="2:7">
      <c r="B101" s="52" t="s">
        <v>11</v>
      </c>
      <c r="C101" s="49"/>
      <c r="D101" s="16">
        <f>SUM(D99:D100)</f>
        <v>0.63346700162400005</v>
      </c>
      <c r="E101" s="16">
        <f>SUM(E99:E100)</f>
        <v>0.63346700162400005</v>
      </c>
      <c r="F101" s="14">
        <f>SUM(F99:F100)</f>
        <v>0</v>
      </c>
      <c r="G101" s="9">
        <f>IF(ISERROR(E101/D101-1)=TRUE,0,(E101/D101-1))</f>
        <v>0</v>
      </c>
    </row>
    <row r="102" spans="2:7" ht="5.15" customHeight="1">
      <c r="B102" s="54"/>
      <c r="C102" s="49"/>
      <c r="D102" s="18"/>
      <c r="E102" s="22"/>
      <c r="F102" s="20"/>
      <c r="G102" s="21"/>
    </row>
    <row r="103" spans="2:7" ht="13.5" customHeight="1">
      <c r="B103" s="53" t="s">
        <v>16</v>
      </c>
      <c r="C103" s="49" t="s">
        <v>9</v>
      </c>
      <c r="D103" s="7">
        <v>0</v>
      </c>
      <c r="E103" s="7">
        <f>E$21</f>
        <v>0</v>
      </c>
      <c r="F103" s="14">
        <f>E103-D103</f>
        <v>0</v>
      </c>
      <c r="G103" s="9">
        <f>IF(ISERROR(E103/D103-1)=TRUE,0,(E103/D103-1))</f>
        <v>0</v>
      </c>
    </row>
    <row r="104" spans="2:7" ht="6" customHeight="1">
      <c r="B104" s="54"/>
      <c r="C104" s="49"/>
      <c r="D104" s="7"/>
      <c r="E104" s="16"/>
      <c r="F104" s="14"/>
      <c r="G104" s="9"/>
    </row>
    <row r="105" spans="2:7" ht="13.5" customHeight="1">
      <c r="B105" s="55" t="s">
        <v>17</v>
      </c>
      <c r="C105" s="49" t="s">
        <v>9</v>
      </c>
      <c r="D105" s="7">
        <f>D91+D97</f>
        <v>9.0099626295345132</v>
      </c>
      <c r="E105" s="7">
        <f>E91+E97</f>
        <v>9.1570383279330834</v>
      </c>
      <c r="F105" s="14">
        <f>E105-D105</f>
        <v>0.14707569839857015</v>
      </c>
      <c r="G105" s="9">
        <f>IF(ISERROR(E105/D105-1)=TRUE,0,(E105/D105-1))</f>
        <v>1.6323674630620344E-2</v>
      </c>
    </row>
    <row r="106" spans="2:7" ht="13.5" customHeight="1">
      <c r="B106" s="55" t="s">
        <v>18</v>
      </c>
      <c r="C106" s="49" t="s">
        <v>9</v>
      </c>
      <c r="D106" s="23">
        <f>D92+D101+D103</f>
        <v>11.272027761868701</v>
      </c>
      <c r="E106" s="23">
        <f>E92+E101+E103</f>
        <v>12.217944911181227</v>
      </c>
      <c r="F106" s="20">
        <f>E106-D106</f>
        <v>0.94591714931252646</v>
      </c>
      <c r="G106" s="21">
        <f>IF(ISERROR(E106/D106-1)=TRUE,0,(E106/D106-1))</f>
        <v>8.3917212527846896E-2</v>
      </c>
    </row>
    <row r="107" spans="2:7" ht="13">
      <c r="B107" s="56" t="s">
        <v>23</v>
      </c>
      <c r="C107" s="49" t="s">
        <v>9</v>
      </c>
      <c r="D107" s="11">
        <f>D105+D106</f>
        <v>20.281990391403212</v>
      </c>
      <c r="E107" s="11">
        <f>E105+E106</f>
        <v>21.374983239114311</v>
      </c>
      <c r="F107" s="11">
        <f>F93+F97+F101+F103</f>
        <v>1.0929928477110948</v>
      </c>
      <c r="G107" s="24">
        <f>IF(ISERROR(E107/D107-1)=TRUE,0,(E107/D107-1))</f>
        <v>5.3889821788613901E-2</v>
      </c>
    </row>
    <row r="108" spans="2:7" ht="6.65" customHeight="1">
      <c r="B108" s="53"/>
      <c r="C108" s="49"/>
      <c r="D108" s="18"/>
      <c r="E108" s="22"/>
      <c r="F108" s="20"/>
      <c r="G108" s="21"/>
    </row>
    <row r="109" spans="2:7" ht="14.15" customHeight="1">
      <c r="B109" s="57" t="s">
        <v>25</v>
      </c>
      <c r="C109" s="49"/>
      <c r="D109" s="7"/>
      <c r="E109" s="16"/>
      <c r="F109" s="14"/>
      <c r="G109" s="15"/>
    </row>
    <row r="110" spans="2:7">
      <c r="B110" s="52" t="s">
        <v>8</v>
      </c>
      <c r="C110" s="49" t="s">
        <v>9</v>
      </c>
      <c r="D110" s="7">
        <v>8.8539626295345126</v>
      </c>
      <c r="E110" s="16">
        <f>E$9</f>
        <v>9.0010383279330828</v>
      </c>
      <c r="F110" s="14">
        <f>E110-D110</f>
        <v>0.14707569839857015</v>
      </c>
      <c r="G110" s="9">
        <f>IF(ISERROR(E110/D110-1)=TRUE,0,(E110/D110-1))</f>
        <v>1.6611285201042492E-2</v>
      </c>
    </row>
    <row r="111" spans="2:7" ht="14">
      <c r="B111" s="53" t="s">
        <v>10</v>
      </c>
      <c r="C111" s="49" t="s">
        <v>9</v>
      </c>
      <c r="D111" s="18">
        <v>2.699189757034703</v>
      </c>
      <c r="E111" s="22">
        <f>E72</f>
        <v>2.9391855551476342</v>
      </c>
      <c r="F111" s="20">
        <f>E111-D111</f>
        <v>0.23999579811293126</v>
      </c>
      <c r="G111" s="21">
        <f>IF(ISERROR(E111/D111-1)=TRUE,0,(E111/D111-1))</f>
        <v>8.8914014839989619E-2</v>
      </c>
    </row>
    <row r="112" spans="2:7">
      <c r="B112" s="52" t="s">
        <v>11</v>
      </c>
      <c r="C112" s="49"/>
      <c r="D112" s="7">
        <f>SUM(D109:D111)</f>
        <v>11.553152386569217</v>
      </c>
      <c r="E112" s="16">
        <f>SUM(E109:E111)</f>
        <v>11.940223883080717</v>
      </c>
      <c r="F112" s="14">
        <f>E112-D112</f>
        <v>0.38707149651150097</v>
      </c>
      <c r="G112" s="9">
        <f>IF(ISERROR(E112/D112-1)=TRUE,0,(E112/D112-1))</f>
        <v>3.3503539428899165E-2</v>
      </c>
    </row>
    <row r="113" spans="2:7" ht="5.9" customHeight="1">
      <c r="B113" s="52"/>
      <c r="C113" s="49"/>
      <c r="D113" s="7"/>
      <c r="E113" s="16"/>
      <c r="F113" s="14"/>
      <c r="G113" s="9"/>
    </row>
    <row r="114" spans="2:7">
      <c r="B114" s="53" t="s">
        <v>12</v>
      </c>
      <c r="C114" s="49" t="s">
        <v>9</v>
      </c>
      <c r="D114" s="7">
        <v>0</v>
      </c>
      <c r="E114" s="16">
        <f>E$13</f>
        <v>0</v>
      </c>
      <c r="F114" s="14">
        <f>E114-D114</f>
        <v>0</v>
      </c>
      <c r="G114" s="9">
        <f>IF(ISERROR(E114/D114-1)=TRUE,0,(E114/D114-1))</f>
        <v>0</v>
      </c>
    </row>
    <row r="115" spans="2:7" ht="14">
      <c r="B115" s="53" t="s">
        <v>13</v>
      </c>
      <c r="C115" s="49" t="s">
        <v>9</v>
      </c>
      <c r="D115" s="23">
        <v>0.156</v>
      </c>
      <c r="E115" s="25">
        <f>E$14</f>
        <v>0.156</v>
      </c>
      <c r="F115" s="20">
        <f>E115-D115</f>
        <v>0</v>
      </c>
      <c r="G115" s="21">
        <f>IF(ISERROR(E115/D115-1)=TRUE,0,(E115/D115-1))</f>
        <v>0</v>
      </c>
    </row>
    <row r="116" spans="2:7">
      <c r="B116" s="52" t="s">
        <v>11</v>
      </c>
      <c r="C116" s="49"/>
      <c r="D116" s="7">
        <f>SUM(D114:D115)</f>
        <v>0.156</v>
      </c>
      <c r="E116" s="16">
        <f>SUM(E114:E115)</f>
        <v>0.156</v>
      </c>
      <c r="F116" s="14">
        <f>E116-D116</f>
        <v>0</v>
      </c>
      <c r="G116" s="9">
        <f>IF(ISERROR(E116/D116-1)=TRUE,0,(E116/D116-1))</f>
        <v>0</v>
      </c>
    </row>
    <row r="117" spans="2:7" ht="5.15" customHeight="1">
      <c r="B117" s="52"/>
      <c r="C117" s="49"/>
      <c r="D117" s="7"/>
      <c r="E117" s="16"/>
      <c r="F117" s="14"/>
      <c r="G117" s="9"/>
    </row>
    <row r="118" spans="2:7">
      <c r="B118" s="52" t="s">
        <v>14</v>
      </c>
      <c r="C118" s="49" t="s">
        <v>9</v>
      </c>
      <c r="D118" s="7">
        <v>0.65740539162400002</v>
      </c>
      <c r="E118" s="16">
        <f>E$17</f>
        <v>0.65740539162400002</v>
      </c>
      <c r="F118" s="14">
        <f>E118-D118</f>
        <v>0</v>
      </c>
      <c r="G118" s="9">
        <f>IF(ISERROR(E118/D118-1)=TRUE,0,(E118/D118-1))</f>
        <v>0</v>
      </c>
    </row>
    <row r="119" spans="2:7" ht="14">
      <c r="B119" s="52" t="s">
        <v>15</v>
      </c>
      <c r="C119" s="49" t="s">
        <v>9</v>
      </c>
      <c r="D119" s="23">
        <v>-2.393839E-2</v>
      </c>
      <c r="E119" s="25">
        <f>E$18</f>
        <v>-2.393839E-2</v>
      </c>
      <c r="F119" s="20">
        <f>E119-D119</f>
        <v>0</v>
      </c>
      <c r="G119" s="21">
        <f>IF(ISERROR(E119/D119-1)=TRUE,0,(E119/D119-1))</f>
        <v>0</v>
      </c>
    </row>
    <row r="120" spans="2:7">
      <c r="B120" s="52" t="s">
        <v>11</v>
      </c>
      <c r="C120" s="49"/>
      <c r="D120" s="16">
        <f>SUM(D118:D119)</f>
        <v>0.63346700162400005</v>
      </c>
      <c r="E120" s="16">
        <f>SUM(E118:E119)</f>
        <v>0.63346700162400005</v>
      </c>
      <c r="F120" s="14">
        <f>SUM(F118:F119)</f>
        <v>0</v>
      </c>
      <c r="G120" s="9">
        <f>IF(ISERROR(E120/D120-1)=TRUE,0,(E120/D120-1))</f>
        <v>0</v>
      </c>
    </row>
    <row r="121" spans="2:7" ht="7.4" customHeight="1">
      <c r="B121" s="54"/>
      <c r="C121" s="49"/>
      <c r="D121" s="18"/>
      <c r="E121" s="22"/>
      <c r="F121" s="20"/>
      <c r="G121" s="21"/>
    </row>
    <row r="122" spans="2:7" ht="14.9" customHeight="1">
      <c r="B122" s="53" t="s">
        <v>16</v>
      </c>
      <c r="C122" s="49" t="s">
        <v>9</v>
      </c>
      <c r="D122" s="7">
        <v>0</v>
      </c>
      <c r="E122" s="7">
        <f>E$21</f>
        <v>0</v>
      </c>
      <c r="F122" s="14">
        <f>E122-D122</f>
        <v>0</v>
      </c>
      <c r="G122" s="9">
        <f>IF(ISERROR(E122/D122-1)=TRUE,0,(E122/D122-1))</f>
        <v>0</v>
      </c>
    </row>
    <row r="123" spans="2:7" ht="6" customHeight="1">
      <c r="B123" s="54"/>
      <c r="C123" s="49"/>
      <c r="D123" s="7"/>
      <c r="E123" s="16"/>
      <c r="F123" s="14"/>
      <c r="G123" s="9"/>
    </row>
    <row r="124" spans="2:7" ht="14.9" customHeight="1">
      <c r="B124" s="55" t="s">
        <v>17</v>
      </c>
      <c r="C124" s="49" t="s">
        <v>9</v>
      </c>
      <c r="D124" s="7">
        <f>D110+D116</f>
        <v>9.0099626295345132</v>
      </c>
      <c r="E124" s="7">
        <f>E110+E116</f>
        <v>9.1570383279330834</v>
      </c>
      <c r="F124" s="14">
        <f>E124-D124</f>
        <v>0.14707569839857015</v>
      </c>
      <c r="G124" s="9">
        <f>IF(ISERROR(E124/D124-1)=TRUE,0,(E124/D124-1))</f>
        <v>1.6323674630620344E-2</v>
      </c>
    </row>
    <row r="125" spans="2:7" ht="14.9" customHeight="1">
      <c r="B125" s="55" t="s">
        <v>18</v>
      </c>
      <c r="C125" s="49" t="s">
        <v>9</v>
      </c>
      <c r="D125" s="23">
        <f>D111+D120+D122</f>
        <v>3.332656758658703</v>
      </c>
      <c r="E125" s="23">
        <f>E111+E120+E122</f>
        <v>3.5726525567716343</v>
      </c>
      <c r="F125" s="20">
        <f>E125-D125</f>
        <v>0.23999579811293126</v>
      </c>
      <c r="G125" s="21">
        <f>IF(ISERROR(E125/D125-1)=TRUE,0,(E125/D125-1))</f>
        <v>7.2013356157782926E-2</v>
      </c>
    </row>
    <row r="126" spans="2:7" ht="13">
      <c r="B126" s="56" t="s">
        <v>23</v>
      </c>
      <c r="C126" s="49" t="s">
        <v>9</v>
      </c>
      <c r="D126" s="11">
        <f>D124+D125</f>
        <v>12.342619388193217</v>
      </c>
      <c r="E126" s="11">
        <f>E124+E125</f>
        <v>12.729690884704718</v>
      </c>
      <c r="F126" s="11">
        <f>F112+F116+F120+F122</f>
        <v>0.38707149651150097</v>
      </c>
      <c r="G126" s="24">
        <f>IF(ISERROR(E126/D126-1)=TRUE,0,(E126/D126-1))</f>
        <v>3.1360563291919163E-2</v>
      </c>
    </row>
    <row r="127" spans="2:7" ht="10.5" customHeight="1">
      <c r="B127" s="52"/>
      <c r="C127" s="49"/>
      <c r="D127" s="7"/>
      <c r="E127" s="16"/>
      <c r="F127" s="14"/>
      <c r="G127" s="9"/>
    </row>
    <row r="128" spans="2:7" ht="16.5" customHeight="1">
      <c r="B128" s="46" t="s">
        <v>27</v>
      </c>
      <c r="C128" s="47"/>
      <c r="D128" s="4"/>
      <c r="E128" s="4"/>
      <c r="F128" s="5"/>
      <c r="G128" s="6"/>
    </row>
    <row r="129" spans="2:7" ht="16.5" customHeight="1">
      <c r="B129" s="48"/>
      <c r="C129" s="49"/>
      <c r="D129" s="7"/>
      <c r="E129" s="7"/>
      <c r="F129" s="8"/>
      <c r="G129" s="9"/>
    </row>
    <row r="130" spans="2:7" ht="16.5" customHeight="1">
      <c r="B130" s="50" t="s">
        <v>5</v>
      </c>
      <c r="C130" s="49" t="s">
        <v>6</v>
      </c>
      <c r="D130" s="78">
        <v>20.235238323333576</v>
      </c>
      <c r="E130" s="26">
        <f>E$6</f>
        <v>21.359669796667074</v>
      </c>
      <c r="F130" s="79">
        <f>E130-D130</f>
        <v>1.1244314733334981</v>
      </c>
      <c r="G130" s="24">
        <f>IF(ISERROR(E130/D130-1)=TRUE,0,(E130/D130-1))</f>
        <v>5.5567987654333573E-2</v>
      </c>
    </row>
    <row r="131" spans="2:7" ht="7.5" customHeight="1">
      <c r="B131" s="51"/>
      <c r="C131" s="49"/>
      <c r="D131" s="13"/>
      <c r="E131" s="11"/>
      <c r="F131" s="14"/>
      <c r="G131" s="15"/>
    </row>
    <row r="132" spans="2:7" ht="16.5" customHeight="1">
      <c r="B132" s="50" t="s">
        <v>28</v>
      </c>
      <c r="C132" s="49"/>
      <c r="D132" s="7"/>
      <c r="E132" s="16"/>
      <c r="F132" s="14"/>
      <c r="G132" s="15"/>
    </row>
    <row r="133" spans="2:7" ht="16.5" customHeight="1">
      <c r="B133" s="50" t="s">
        <v>22</v>
      </c>
      <c r="C133" s="49"/>
      <c r="D133" s="7"/>
      <c r="E133" s="16"/>
      <c r="F133" s="14"/>
      <c r="G133" s="15"/>
    </row>
    <row r="134" spans="2:7" ht="16.5" customHeight="1">
      <c r="B134" s="52" t="s">
        <v>8</v>
      </c>
      <c r="C134" s="49" t="s">
        <v>9</v>
      </c>
      <c r="D134" s="7">
        <v>8.8539626295345126</v>
      </c>
      <c r="E134" s="16">
        <f>E$9</f>
        <v>9.0010383279330828</v>
      </c>
      <c r="F134" s="14">
        <f>E134-D134</f>
        <v>0.14707569839857015</v>
      </c>
      <c r="G134" s="9">
        <f>IF(ISERROR(E134/D134-1)=TRUE,0,(E134/D134-1))</f>
        <v>1.6611285201042492E-2</v>
      </c>
    </row>
    <row r="135" spans="2:7" ht="16.5" customHeight="1">
      <c r="B135" s="53" t="s">
        <v>10</v>
      </c>
      <c r="C135" s="49" t="s">
        <v>9</v>
      </c>
      <c r="D135" s="18">
        <v>27.826844551455888</v>
      </c>
      <c r="E135" s="22">
        <v>29.660875354617538</v>
      </c>
      <c r="F135" s="20">
        <f>E135-D135</f>
        <v>1.8340308031616495</v>
      </c>
      <c r="G135" s="21">
        <f>IF(ISERROR(E135/D135-1)=TRUE,0,(E135/D135-1))</f>
        <v>6.5908687554216305E-2</v>
      </c>
    </row>
    <row r="136" spans="2:7" ht="16.5" customHeight="1">
      <c r="B136" s="52" t="s">
        <v>11</v>
      </c>
      <c r="C136" s="49"/>
      <c r="D136" s="7">
        <f>SUM(D133:D135)</f>
        <v>36.680807180990399</v>
      </c>
      <c r="E136" s="16">
        <f>SUM(E132:E135)</f>
        <v>38.661913682550619</v>
      </c>
      <c r="F136" s="14">
        <f>E136-D136</f>
        <v>1.9811065015602196</v>
      </c>
      <c r="G136" s="9">
        <f>IF(ISERROR(E136/D136-1)=TRUE,0,(E136/D136-1))</f>
        <v>5.4009348588896833E-2</v>
      </c>
    </row>
    <row r="137" spans="2:7" ht="4.5" customHeight="1">
      <c r="B137" s="52"/>
      <c r="C137" s="49"/>
      <c r="D137" s="7"/>
      <c r="E137" s="16"/>
      <c r="F137" s="14"/>
      <c r="G137" s="9"/>
    </row>
    <row r="138" spans="2:7" ht="16.5" customHeight="1">
      <c r="B138" s="53" t="s">
        <v>12</v>
      </c>
      <c r="C138" s="49" t="s">
        <v>9</v>
      </c>
      <c r="D138" s="7">
        <v>0</v>
      </c>
      <c r="E138" s="16">
        <f>E$13</f>
        <v>0</v>
      </c>
      <c r="F138" s="14">
        <f>E138-D138</f>
        <v>0</v>
      </c>
      <c r="G138" s="9">
        <f>IF(ISERROR(E138/D138-1)=TRUE,0,(E138/D138-1))</f>
        <v>0</v>
      </c>
    </row>
    <row r="139" spans="2:7" ht="16.5" customHeight="1">
      <c r="B139" s="53" t="s">
        <v>13</v>
      </c>
      <c r="C139" s="49" t="s">
        <v>9</v>
      </c>
      <c r="D139" s="23">
        <v>0.156</v>
      </c>
      <c r="E139" s="25">
        <f>E$14</f>
        <v>0.156</v>
      </c>
      <c r="F139" s="20">
        <f>E139-D139</f>
        <v>0</v>
      </c>
      <c r="G139" s="21">
        <f>IF(ISERROR(E139/D139-1)=TRUE,0,(E139/D139-1))</f>
        <v>0</v>
      </c>
    </row>
    <row r="140" spans="2:7">
      <c r="B140" s="52" t="s">
        <v>11</v>
      </c>
      <c r="C140" s="49"/>
      <c r="D140" s="7">
        <f>SUM(D138:D139)</f>
        <v>0.156</v>
      </c>
      <c r="E140" s="16">
        <f>SUM(E137:E139)</f>
        <v>0.156</v>
      </c>
      <c r="F140" s="14">
        <f>E140-D140</f>
        <v>0</v>
      </c>
      <c r="G140" s="9">
        <f>IF(ISERROR(E140/D140-1)=TRUE,0,(E140/D140-1))</f>
        <v>0</v>
      </c>
    </row>
    <row r="141" spans="2:7" ht="8.25" customHeight="1">
      <c r="B141" s="52"/>
      <c r="C141" s="49"/>
      <c r="D141" s="7"/>
      <c r="E141" s="16"/>
      <c r="F141" s="14"/>
      <c r="G141" s="9"/>
    </row>
    <row r="142" spans="2:7" ht="10.5" customHeight="1">
      <c r="B142" s="52" t="s">
        <v>14</v>
      </c>
      <c r="C142" s="49" t="s">
        <v>9</v>
      </c>
      <c r="D142" s="7">
        <v>0.65740539162400002</v>
      </c>
      <c r="E142" s="16">
        <f>E$17</f>
        <v>0.65740539162400002</v>
      </c>
      <c r="F142" s="14">
        <f>E142-D142</f>
        <v>0</v>
      </c>
      <c r="G142" s="9">
        <f>IF(ISERROR(E142/D142-1)=TRUE,0,(E142/D142-1))</f>
        <v>0</v>
      </c>
    </row>
    <row r="143" spans="2:7" ht="12" customHeight="1">
      <c r="B143" s="52" t="s">
        <v>15</v>
      </c>
      <c r="C143" s="49" t="s">
        <v>9</v>
      </c>
      <c r="D143" s="23">
        <v>-2.393839E-2</v>
      </c>
      <c r="E143" s="25">
        <f>E$18</f>
        <v>-2.393839E-2</v>
      </c>
      <c r="F143" s="20">
        <f>E143-D143</f>
        <v>0</v>
      </c>
      <c r="G143" s="21">
        <f>IF(ISERROR(E143/D143-1)=TRUE,0,(E143/D143-1))</f>
        <v>0</v>
      </c>
    </row>
    <row r="144" spans="2:7">
      <c r="B144" s="52" t="s">
        <v>11</v>
      </c>
      <c r="C144" s="49"/>
      <c r="D144" s="16">
        <f>SUM(D142:D143)</f>
        <v>0.63346700162400005</v>
      </c>
      <c r="E144" s="16">
        <f>SUM(E142:E143)</f>
        <v>0.63346700162400005</v>
      </c>
      <c r="F144" s="14">
        <f>SUM(F142:F143)</f>
        <v>0</v>
      </c>
      <c r="G144" s="9">
        <f>IF(ISERROR(E144/D144-1)=TRUE,0,(E144/D144-1))</f>
        <v>0</v>
      </c>
    </row>
    <row r="145" spans="2:7" ht="8.25" customHeight="1">
      <c r="B145" s="54"/>
      <c r="C145" s="49"/>
      <c r="D145" s="18"/>
      <c r="E145" s="22"/>
      <c r="F145" s="20"/>
      <c r="G145" s="21"/>
    </row>
    <row r="146" spans="2:7" ht="15.65" customHeight="1">
      <c r="B146" s="53" t="s">
        <v>16</v>
      </c>
      <c r="C146" s="49" t="s">
        <v>9</v>
      </c>
      <c r="D146" s="7">
        <v>0</v>
      </c>
      <c r="E146" s="7">
        <f>E$21</f>
        <v>0</v>
      </c>
      <c r="F146" s="14">
        <f>E146-D146</f>
        <v>0</v>
      </c>
      <c r="G146" s="9">
        <f>IF(ISERROR(E146/D146-1)=TRUE,0,(E146/D146-1))</f>
        <v>0</v>
      </c>
    </row>
    <row r="147" spans="2:7" ht="5.9" customHeight="1">
      <c r="B147" s="54"/>
      <c r="C147" s="49"/>
      <c r="D147" s="7"/>
      <c r="E147" s="16"/>
      <c r="F147" s="14"/>
      <c r="G147" s="9"/>
    </row>
    <row r="148" spans="2:7" ht="15.65" customHeight="1">
      <c r="B148" s="55" t="s">
        <v>17</v>
      </c>
      <c r="C148" s="49" t="s">
        <v>9</v>
      </c>
      <c r="D148" s="7">
        <f>D134+D140</f>
        <v>9.0099626295345132</v>
      </c>
      <c r="E148" s="7">
        <f>E134+E140</f>
        <v>9.1570383279330834</v>
      </c>
      <c r="F148" s="14">
        <f>E148-D148</f>
        <v>0.14707569839857015</v>
      </c>
      <c r="G148" s="9">
        <f>IF(ISERROR(E148/D148-1)=TRUE,0,(E148/D148-1))</f>
        <v>1.6323674630620344E-2</v>
      </c>
    </row>
    <row r="149" spans="2:7" ht="15.65" customHeight="1">
      <c r="B149" s="55" t="s">
        <v>18</v>
      </c>
      <c r="C149" s="49" t="s">
        <v>9</v>
      </c>
      <c r="D149" s="23">
        <f>D135+D144+D146</f>
        <v>28.46031155307989</v>
      </c>
      <c r="E149" s="23">
        <f>E135+E144+E146</f>
        <v>30.294342356241536</v>
      </c>
      <c r="F149" s="20">
        <f>E149-D149</f>
        <v>1.8340308031616459</v>
      </c>
      <c r="G149" s="21">
        <f>IF(ISERROR(E149/D149-1)=TRUE,0,(E149/D149-1))</f>
        <v>6.4441698037672079E-2</v>
      </c>
    </row>
    <row r="150" spans="2:7" ht="16.5" customHeight="1">
      <c r="B150" s="56" t="s">
        <v>23</v>
      </c>
      <c r="C150" s="49" t="s">
        <v>9</v>
      </c>
      <c r="D150" s="11">
        <f>D148+D149</f>
        <v>37.470274182614403</v>
      </c>
      <c r="E150" s="11">
        <f>E148+E149</f>
        <v>39.451380684174623</v>
      </c>
      <c r="F150" s="11">
        <f>F136+F140+F144+F146</f>
        <v>1.9811065015602196</v>
      </c>
      <c r="G150" s="24">
        <f>IF(ISERROR(E150/D150-1)=TRUE,0,(E150/D150-1))</f>
        <v>5.2871417270798027E-2</v>
      </c>
    </row>
    <row r="151" spans="2:7" ht="16.5" customHeight="1">
      <c r="B151" s="56"/>
      <c r="C151" s="49"/>
      <c r="D151" s="13"/>
      <c r="E151" s="11"/>
      <c r="F151" s="12"/>
      <c r="G151" s="24"/>
    </row>
    <row r="152" spans="2:7" ht="16.5" customHeight="1">
      <c r="B152" s="57" t="s">
        <v>25</v>
      </c>
      <c r="C152" s="49"/>
      <c r="D152" s="7"/>
      <c r="E152" s="16"/>
      <c r="F152" s="14"/>
      <c r="G152" s="15"/>
    </row>
    <row r="153" spans="2:7" ht="16.5" customHeight="1">
      <c r="B153" s="52" t="s">
        <v>8</v>
      </c>
      <c r="C153" s="49" t="s">
        <v>9</v>
      </c>
      <c r="D153" s="7">
        <v>8.8539626295345126</v>
      </c>
      <c r="E153" s="16">
        <f>E$9</f>
        <v>9.0010383279330828</v>
      </c>
      <c r="F153" s="14">
        <f>E153-D153</f>
        <v>0.14707569839857015</v>
      </c>
      <c r="G153" s="9">
        <f>IF(ISERROR(E153/D153-1)=TRUE,0,(E153/D153-1))</f>
        <v>1.6611285201042492E-2</v>
      </c>
    </row>
    <row r="154" spans="2:7" ht="16.5" customHeight="1">
      <c r="B154" s="53" t="s">
        <v>10</v>
      </c>
      <c r="C154" s="49" t="s">
        <v>9</v>
      </c>
      <c r="D154" s="18">
        <v>9.486440960960687</v>
      </c>
      <c r="E154" s="22">
        <f>E155-E153</f>
        <v>10.329918513342227</v>
      </c>
      <c r="F154" s="20">
        <f>E154-D154</f>
        <v>0.84347755238153965</v>
      </c>
      <c r="G154" s="21">
        <f>IF(ISERROR(E154/D154-1)=TRUE,0,(E154/D154-1))</f>
        <v>8.8914014839989175E-2</v>
      </c>
    </row>
    <row r="155" spans="2:7" ht="16.5" customHeight="1">
      <c r="B155" s="52" t="s">
        <v>11</v>
      </c>
      <c r="C155" s="49"/>
      <c r="D155" s="7">
        <f>SUM(D152:D154)</f>
        <v>18.3404035904952</v>
      </c>
      <c r="E155" s="16">
        <f>E$11</f>
        <v>19.330956841275309</v>
      </c>
      <c r="F155" s="14">
        <f>E155-D155</f>
        <v>0.99055325078010981</v>
      </c>
      <c r="G155" s="9">
        <f>IF(ISERROR(E155/D155-1)=TRUE,0,(E155/D155-1))</f>
        <v>5.4009348588896833E-2</v>
      </c>
    </row>
    <row r="156" spans="2:7" ht="6.65" customHeight="1">
      <c r="B156" s="52"/>
      <c r="C156" s="49"/>
      <c r="D156" s="7"/>
      <c r="E156" s="16"/>
      <c r="F156" s="14"/>
      <c r="G156" s="9"/>
    </row>
    <row r="157" spans="2:7" ht="16.5" customHeight="1">
      <c r="B157" s="53" t="s">
        <v>12</v>
      </c>
      <c r="C157" s="49" t="s">
        <v>9</v>
      </c>
      <c r="D157" s="7">
        <v>0</v>
      </c>
      <c r="E157" s="16">
        <f>E$13</f>
        <v>0</v>
      </c>
      <c r="F157" s="14">
        <f>E157-D157</f>
        <v>0</v>
      </c>
      <c r="G157" s="9">
        <f>IF(ISERROR(E157/D157-1)=TRUE,0,(E157/D157-1))</f>
        <v>0</v>
      </c>
    </row>
    <row r="158" spans="2:7" ht="16.5" customHeight="1">
      <c r="B158" s="53" t="s">
        <v>13</v>
      </c>
      <c r="C158" s="49" t="s">
        <v>9</v>
      </c>
      <c r="D158" s="23">
        <v>0.156</v>
      </c>
      <c r="E158" s="25">
        <f>E$14</f>
        <v>0.156</v>
      </c>
      <c r="F158" s="20">
        <f>E158-D158</f>
        <v>0</v>
      </c>
      <c r="G158" s="21">
        <f>IF(ISERROR(E158/D158-1)=TRUE,0,(E158/D158-1))</f>
        <v>0</v>
      </c>
    </row>
    <row r="159" spans="2:7">
      <c r="B159" s="52" t="s">
        <v>11</v>
      </c>
      <c r="C159" s="49"/>
      <c r="D159" s="7">
        <f>SUM(D157:D158)</f>
        <v>0.156</v>
      </c>
      <c r="E159" s="16">
        <f>SUM(E156:E158)</f>
        <v>0.156</v>
      </c>
      <c r="F159" s="14">
        <f>E159-D159</f>
        <v>0</v>
      </c>
      <c r="G159" s="9">
        <f>IF(ISERROR(E159/D159-1)=TRUE,0,(E159/D159-1))</f>
        <v>0</v>
      </c>
    </row>
    <row r="160" spans="2:7" ht="5.25" customHeight="1">
      <c r="B160" s="52"/>
      <c r="C160" s="49"/>
      <c r="D160" s="7"/>
      <c r="E160" s="16"/>
      <c r="F160" s="14"/>
      <c r="G160" s="9"/>
    </row>
    <row r="161" spans="2:7">
      <c r="B161" s="52" t="s">
        <v>14</v>
      </c>
      <c r="C161" s="49" t="s">
        <v>9</v>
      </c>
      <c r="D161" s="7">
        <v>0.65740539162400002</v>
      </c>
      <c r="E161" s="16">
        <f>E$17</f>
        <v>0.65740539162400002</v>
      </c>
      <c r="F161" s="14">
        <f>E161-D161</f>
        <v>0</v>
      </c>
      <c r="G161" s="9">
        <f>IF(ISERROR(E161/D161-1)=TRUE,0,(E161/D161-1))</f>
        <v>0</v>
      </c>
    </row>
    <row r="162" spans="2:7" ht="11.15" customHeight="1">
      <c r="B162" s="52" t="s">
        <v>15</v>
      </c>
      <c r="C162" s="49" t="s">
        <v>9</v>
      </c>
      <c r="D162" s="23">
        <v>-2.393839E-2</v>
      </c>
      <c r="E162" s="25">
        <f>E$18</f>
        <v>-2.393839E-2</v>
      </c>
      <c r="F162" s="20">
        <f>E162-D162</f>
        <v>0</v>
      </c>
      <c r="G162" s="21">
        <f>IF(ISERROR(E162/D162-1)=TRUE,0,(E162/D162-1))</f>
        <v>0</v>
      </c>
    </row>
    <row r="163" spans="2:7" ht="16.5" customHeight="1">
      <c r="B163" s="52" t="s">
        <v>11</v>
      </c>
      <c r="C163" s="49"/>
      <c r="D163" s="16">
        <f>SUM(D161:D162)</f>
        <v>0.63346700162400005</v>
      </c>
      <c r="E163" s="16">
        <f>SUM(E161:E162)</f>
        <v>0.63346700162400005</v>
      </c>
      <c r="F163" s="14">
        <f>SUM(F161:F162)</f>
        <v>0</v>
      </c>
      <c r="G163" s="9">
        <f>IF(ISERROR(E163/D163-1)=TRUE,0,(E163/D163-1))</f>
        <v>0</v>
      </c>
    </row>
    <row r="164" spans="2:7" ht="6.75" customHeight="1">
      <c r="B164" s="54"/>
      <c r="C164" s="49"/>
      <c r="D164" s="18"/>
      <c r="E164" s="22"/>
      <c r="F164" s="20"/>
      <c r="G164" s="21"/>
    </row>
    <row r="165" spans="2:7">
      <c r="B165" s="53" t="s">
        <v>16</v>
      </c>
      <c r="C165" s="49" t="s">
        <v>9</v>
      </c>
      <c r="D165" s="7">
        <v>0</v>
      </c>
      <c r="E165" s="7">
        <f>E$21</f>
        <v>0</v>
      </c>
      <c r="F165" s="14">
        <f>E165-D165</f>
        <v>0</v>
      </c>
      <c r="G165" s="9">
        <f>IF(ISERROR(E165/D165-1)=TRUE,0,(E165/D165-1))</f>
        <v>0</v>
      </c>
    </row>
    <row r="166" spans="2:7" ht="4.4000000000000004" customHeight="1">
      <c r="B166" s="54"/>
      <c r="C166" s="49"/>
      <c r="D166" s="7"/>
      <c r="E166" s="16"/>
      <c r="F166" s="14"/>
      <c r="G166" s="9"/>
    </row>
    <row r="167" spans="2:7">
      <c r="B167" s="55" t="s">
        <v>17</v>
      </c>
      <c r="C167" s="49" t="s">
        <v>9</v>
      </c>
      <c r="D167" s="7">
        <f>D153+D159</f>
        <v>9.0099626295345132</v>
      </c>
      <c r="E167" s="7">
        <f>E153+E159</f>
        <v>9.1570383279330834</v>
      </c>
      <c r="F167" s="14">
        <f>E167-D167</f>
        <v>0.14707569839857015</v>
      </c>
      <c r="G167" s="9">
        <f>IF(ISERROR(E167/D167-1)=TRUE,0,(E167/D167-1))</f>
        <v>1.6323674630620344E-2</v>
      </c>
    </row>
    <row r="168" spans="2:7" ht="17.149999999999999" customHeight="1">
      <c r="B168" s="55" t="s">
        <v>18</v>
      </c>
      <c r="C168" s="49" t="s">
        <v>9</v>
      </c>
      <c r="D168" s="23">
        <f>D154+D163+D165</f>
        <v>10.119907962584687</v>
      </c>
      <c r="E168" s="23">
        <f>E154+E163+E165</f>
        <v>10.963385514966227</v>
      </c>
      <c r="F168" s="20">
        <f>E168-D168</f>
        <v>0.84347755238153965</v>
      </c>
      <c r="G168" s="21">
        <f>IF(ISERROR(E168/D168-1)=TRUE,0,(E168/D168-1))</f>
        <v>8.334834224777965E-2</v>
      </c>
    </row>
    <row r="169" spans="2:7" ht="16.5" customHeight="1">
      <c r="B169" s="56" t="s">
        <v>23</v>
      </c>
      <c r="C169" s="49" t="s">
        <v>9</v>
      </c>
      <c r="D169" s="11">
        <f>D167+D168</f>
        <v>19.1298705921192</v>
      </c>
      <c r="E169" s="11">
        <f>E167+E168</f>
        <v>20.12042384289931</v>
      </c>
      <c r="F169" s="11">
        <f>F155+F159+F163+F165</f>
        <v>0.99055325078010981</v>
      </c>
      <c r="G169" s="24">
        <f>IF(ISERROR(E169/D169-1)=TRUE,0,(E169/D169-1))</f>
        <v>5.1780447024465603E-2</v>
      </c>
    </row>
    <row r="170" spans="2:7" ht="6.65" customHeight="1">
      <c r="B170" s="53"/>
      <c r="C170" s="49"/>
      <c r="D170" s="7"/>
      <c r="E170" s="16"/>
      <c r="F170" s="14"/>
      <c r="G170" s="9"/>
    </row>
    <row r="171" spans="2:7" ht="16.5" customHeight="1">
      <c r="B171" s="50" t="s">
        <v>29</v>
      </c>
      <c r="C171" s="49"/>
      <c r="D171" s="58"/>
      <c r="E171" s="58"/>
      <c r="F171" s="14"/>
      <c r="G171" s="59"/>
    </row>
    <row r="172" spans="2:7" ht="16.5" customHeight="1">
      <c r="B172" s="52" t="s">
        <v>8</v>
      </c>
      <c r="C172" s="49" t="s">
        <v>9</v>
      </c>
      <c r="D172" s="7">
        <v>8.8539626295345126</v>
      </c>
      <c r="E172" s="16">
        <f>E$9</f>
        <v>9.0010383279330828</v>
      </c>
      <c r="F172" s="14">
        <f>E172-D172</f>
        <v>0.14707569839857015</v>
      </c>
      <c r="G172" s="9">
        <f>IF(ISERROR(E172/D172-1)=TRUE,0,(E172/D172-1))</f>
        <v>1.6611285201042492E-2</v>
      </c>
    </row>
    <row r="173" spans="2:7" ht="16.5" customHeight="1">
      <c r="B173" s="53" t="s">
        <v>10</v>
      </c>
      <c r="C173" s="49" t="s">
        <v>9</v>
      </c>
      <c r="D173" s="18">
        <v>3.5306661169928129</v>
      </c>
      <c r="E173" s="22">
        <v>4.0891118193453151</v>
      </c>
      <c r="F173" s="20">
        <f>E173-D173</f>
        <v>0.55844570235250224</v>
      </c>
      <c r="G173" s="21">
        <f>IF(ISERROR(E173/D173-1)=TRUE,0,(E173/D173-1))</f>
        <v>0.15817006872010575</v>
      </c>
    </row>
    <row r="174" spans="2:7">
      <c r="B174" s="52" t="s">
        <v>11</v>
      </c>
      <c r="C174" s="49"/>
      <c r="D174" s="7">
        <f>SUM(D171:D173)</f>
        <v>12.384628746527326</v>
      </c>
      <c r="E174" s="16">
        <f>SUM(E171:E173)</f>
        <v>13.090150147278397</v>
      </c>
      <c r="F174" s="14">
        <f>E174-D174</f>
        <v>0.70552140075107062</v>
      </c>
      <c r="G174" s="9">
        <f>IF(ISERROR(E174/D174-1)=TRUE,0,(E174/D174-1))</f>
        <v>5.6967505057339718E-2</v>
      </c>
    </row>
    <row r="175" spans="2:7" ht="6" customHeight="1">
      <c r="B175" s="52"/>
      <c r="C175" s="49"/>
      <c r="D175" s="7"/>
      <c r="E175" s="16"/>
      <c r="F175" s="14"/>
      <c r="G175" s="9"/>
    </row>
    <row r="176" spans="2:7" ht="16.5" customHeight="1">
      <c r="B176" s="53" t="s">
        <v>12</v>
      </c>
      <c r="C176" s="49" t="s">
        <v>9</v>
      </c>
      <c r="D176" s="7">
        <v>0</v>
      </c>
      <c r="E176" s="16">
        <f>E$13</f>
        <v>0</v>
      </c>
      <c r="F176" s="14">
        <f>E176-D176</f>
        <v>0</v>
      </c>
      <c r="G176" s="9">
        <f>IF(ISERROR(E176/D176-1)=TRUE,0,(E176/D176-1))</f>
        <v>0</v>
      </c>
    </row>
    <row r="177" spans="2:7" ht="16.5" customHeight="1">
      <c r="B177" s="53" t="s">
        <v>13</v>
      </c>
      <c r="C177" s="49" t="s">
        <v>9</v>
      </c>
      <c r="D177" s="23">
        <v>0.156</v>
      </c>
      <c r="E177" s="25">
        <f>E$14</f>
        <v>0.156</v>
      </c>
      <c r="F177" s="20">
        <f>E177-D177</f>
        <v>0</v>
      </c>
      <c r="G177" s="21">
        <f>IF(ISERROR(E177/D177-1)=TRUE,0,(E177/D177-1))</f>
        <v>0</v>
      </c>
    </row>
    <row r="178" spans="2:7">
      <c r="B178" s="52" t="s">
        <v>11</v>
      </c>
      <c r="C178" s="49"/>
      <c r="D178" s="7">
        <f>SUM(D176:D177)</f>
        <v>0.156</v>
      </c>
      <c r="E178" s="16">
        <f>SUM(E175:E177)</f>
        <v>0.156</v>
      </c>
      <c r="F178" s="14">
        <f>E178-D178</f>
        <v>0</v>
      </c>
      <c r="G178" s="9">
        <f>IF(ISERROR(E178/D178-1)=TRUE,0,(E178/D178-1))</f>
        <v>0</v>
      </c>
    </row>
    <row r="179" spans="2:7" ht="7.5" customHeight="1">
      <c r="B179" s="52"/>
      <c r="C179" s="49"/>
      <c r="D179" s="18"/>
      <c r="E179" s="22"/>
      <c r="F179" s="20"/>
      <c r="G179" s="21"/>
    </row>
    <row r="180" spans="2:7">
      <c r="B180" s="52" t="s">
        <v>14</v>
      </c>
      <c r="C180" s="49" t="s">
        <v>9</v>
      </c>
      <c r="D180" s="7">
        <v>0.65740539162400002</v>
      </c>
      <c r="E180" s="16">
        <f>E$17</f>
        <v>0.65740539162400002</v>
      </c>
      <c r="F180" s="14">
        <f>E180-D180</f>
        <v>0</v>
      </c>
      <c r="G180" s="9">
        <f>IF(ISERROR(E180/D180-1)=TRUE,0,(E180/D180-1))</f>
        <v>0</v>
      </c>
    </row>
    <row r="181" spans="2:7" ht="16.5" customHeight="1">
      <c r="B181" s="52" t="s">
        <v>15</v>
      </c>
      <c r="C181" s="49" t="s">
        <v>9</v>
      </c>
      <c r="D181" s="23">
        <v>-2.393839E-2</v>
      </c>
      <c r="E181" s="25">
        <f>E$18</f>
        <v>-2.393839E-2</v>
      </c>
      <c r="F181" s="20">
        <f>E181-D181</f>
        <v>0</v>
      </c>
      <c r="G181" s="21">
        <f>IF(ISERROR(E181/D181-1)=TRUE,0,(E181/D181-1))</f>
        <v>0</v>
      </c>
    </row>
    <row r="182" spans="2:7">
      <c r="B182" s="52" t="s">
        <v>11</v>
      </c>
      <c r="C182" s="49"/>
      <c r="D182" s="16">
        <f>SUM(D180:D181)</f>
        <v>0.63346700162400005</v>
      </c>
      <c r="E182" s="16">
        <f>SUM(E180:E181)</f>
        <v>0.63346700162400005</v>
      </c>
      <c r="F182" s="14">
        <f>SUM(F180:F181)</f>
        <v>0</v>
      </c>
      <c r="G182" s="9">
        <f>IF(ISERROR(E182/D182-1)=TRUE,0,(E182/D182-1))</f>
        <v>0</v>
      </c>
    </row>
    <row r="183" spans="2:7" ht="9" customHeight="1">
      <c r="B183" s="54"/>
      <c r="C183" s="49"/>
      <c r="D183" s="18"/>
      <c r="E183" s="22"/>
      <c r="F183" s="20"/>
      <c r="G183" s="21"/>
    </row>
    <row r="184" spans="2:7" ht="16.5" customHeight="1">
      <c r="B184" s="53" t="s">
        <v>16</v>
      </c>
      <c r="C184" s="49" t="s">
        <v>9</v>
      </c>
      <c r="D184" s="7">
        <v>0</v>
      </c>
      <c r="E184" s="7">
        <f>E$21</f>
        <v>0</v>
      </c>
      <c r="F184" s="14">
        <f>E184-D184</f>
        <v>0</v>
      </c>
      <c r="G184" s="9">
        <f>IF(ISERROR(E184/D184-1)=TRUE,0,(E184/D184-1))</f>
        <v>0</v>
      </c>
    </row>
    <row r="185" spans="2:7" ht="8.15" customHeight="1">
      <c r="B185" s="54"/>
      <c r="C185" s="49"/>
      <c r="D185" s="7"/>
      <c r="E185" s="16"/>
      <c r="F185" s="14"/>
      <c r="G185" s="9"/>
    </row>
    <row r="186" spans="2:7">
      <c r="B186" s="55" t="s">
        <v>17</v>
      </c>
      <c r="C186" s="49" t="s">
        <v>9</v>
      </c>
      <c r="D186" s="7">
        <f>D172+D178</f>
        <v>9.0099626295345132</v>
      </c>
      <c r="E186" s="7">
        <f>E172+E178</f>
        <v>9.1570383279330834</v>
      </c>
      <c r="F186" s="14">
        <f>E186-D186</f>
        <v>0.14707569839857015</v>
      </c>
      <c r="G186" s="9">
        <f>IF(ISERROR(E186/D186-1)=TRUE,0,(E186/D186-1))</f>
        <v>1.6323674630620344E-2</v>
      </c>
    </row>
    <row r="187" spans="2:7" ht="16.5" customHeight="1">
      <c r="B187" s="55" t="s">
        <v>18</v>
      </c>
      <c r="C187" s="49" t="s">
        <v>9</v>
      </c>
      <c r="D187" s="23">
        <f>D173+D182+D184</f>
        <v>4.1641331186168129</v>
      </c>
      <c r="E187" s="23">
        <f>E173+E182+E184</f>
        <v>4.7225788209693151</v>
      </c>
      <c r="F187" s="20">
        <f>E187-D187</f>
        <v>0.55844570235250224</v>
      </c>
      <c r="G187" s="21">
        <f>IF(ISERROR(E187/D187-1)=TRUE,0,(E187/D187-1))</f>
        <v>0.13410851345165442</v>
      </c>
    </row>
    <row r="188" spans="2:7" ht="16.5" customHeight="1">
      <c r="B188" s="56" t="s">
        <v>23</v>
      </c>
      <c r="C188" s="49" t="s">
        <v>9</v>
      </c>
      <c r="D188" s="11">
        <f>D186+D187</f>
        <v>13.174095748151327</v>
      </c>
      <c r="E188" s="11">
        <f>E186+E187</f>
        <v>13.879617148902398</v>
      </c>
      <c r="F188" s="11">
        <f>F174+F178+F182+F184</f>
        <v>0.70552140075107062</v>
      </c>
      <c r="G188" s="24">
        <f>IF(ISERROR(E188/D188-1)=TRUE,0,(E188/D188-1))</f>
        <v>5.3553687041486331E-2</v>
      </c>
    </row>
    <row r="189" spans="2:7" ht="7.5" customHeight="1">
      <c r="B189" s="52"/>
      <c r="C189" s="49"/>
      <c r="D189" s="7"/>
      <c r="E189" s="16"/>
      <c r="F189" s="14"/>
      <c r="G189" s="9"/>
    </row>
    <row r="190" spans="2:7" ht="16.5" customHeight="1">
      <c r="B190" s="46" t="s">
        <v>30</v>
      </c>
      <c r="C190" s="47"/>
      <c r="D190" s="4"/>
      <c r="E190" s="4"/>
      <c r="F190" s="5"/>
      <c r="G190" s="6"/>
    </row>
    <row r="191" spans="2:7" ht="16.5" customHeight="1">
      <c r="B191" s="52"/>
      <c r="C191" s="49"/>
      <c r="D191" s="7"/>
      <c r="E191" s="16"/>
      <c r="F191" s="14"/>
      <c r="G191" s="9"/>
    </row>
    <row r="192" spans="2:7" ht="16.5" customHeight="1">
      <c r="B192" s="50" t="s">
        <v>5</v>
      </c>
      <c r="C192" s="49" t="s">
        <v>6</v>
      </c>
      <c r="D192" s="78">
        <v>20.235238323333576</v>
      </c>
      <c r="E192" s="26">
        <f>E$6</f>
        <v>21.359669796667074</v>
      </c>
      <c r="F192" s="79">
        <f>E192-D192</f>
        <v>1.1244314733334981</v>
      </c>
      <c r="G192" s="24">
        <f>IF(ISERROR(E192/D192-1)=TRUE,0,(E192/D192-1))</f>
        <v>5.5567987654333573E-2</v>
      </c>
    </row>
    <row r="193" spans="2:7" ht="16.5" customHeight="1">
      <c r="B193" s="51"/>
      <c r="C193" s="49"/>
      <c r="D193" s="13"/>
      <c r="E193" s="11"/>
      <c r="F193" s="14"/>
      <c r="G193" s="15"/>
    </row>
    <row r="194" spans="2:7" ht="16.5" customHeight="1">
      <c r="B194" s="50" t="s">
        <v>31</v>
      </c>
      <c r="C194" s="49"/>
      <c r="D194" s="7"/>
      <c r="E194" s="16"/>
      <c r="F194" s="14"/>
      <c r="G194" s="15"/>
    </row>
    <row r="195" spans="2:7" ht="16.5" customHeight="1">
      <c r="B195" s="50" t="s">
        <v>22</v>
      </c>
      <c r="C195" s="49"/>
      <c r="D195" s="7"/>
      <c r="E195" s="16"/>
      <c r="F195" s="14"/>
      <c r="G195" s="15"/>
    </row>
    <row r="196" spans="2:7" ht="16.5" customHeight="1">
      <c r="B196" s="52" t="s">
        <v>8</v>
      </c>
      <c r="C196" s="49" t="s">
        <v>9</v>
      </c>
      <c r="D196" s="7">
        <v>8.8539626295345126</v>
      </c>
      <c r="E196" s="16">
        <f>E$9</f>
        <v>9.0010383279330828</v>
      </c>
      <c r="F196" s="14">
        <f>E196-D196</f>
        <v>0.14707569839857015</v>
      </c>
      <c r="G196" s="9">
        <f>IF(ISERROR(E196/D196-1)=TRUE,0,(E196/D196-1))</f>
        <v>1.6611285201042492E-2</v>
      </c>
    </row>
    <row r="197" spans="2:7" ht="16.5" customHeight="1">
      <c r="B197" s="53" t="s">
        <v>10</v>
      </c>
      <c r="C197" s="49" t="s">
        <v>9</v>
      </c>
      <c r="D197" s="18">
        <v>174.55007327541747</v>
      </c>
      <c r="E197" s="22">
        <f>E198-E196</f>
        <v>184.30853008482001</v>
      </c>
      <c r="F197" s="20">
        <f>E197-D197</f>
        <v>9.7584568094025315</v>
      </c>
      <c r="G197" s="21">
        <f>IF(ISERROR(E197/D197-1)=TRUE,0,(E197/D197-1))</f>
        <v>5.5906346106225691E-2</v>
      </c>
    </row>
    <row r="198" spans="2:7">
      <c r="B198" s="52" t="s">
        <v>11</v>
      </c>
      <c r="C198" s="49"/>
      <c r="D198" s="7">
        <f>SUM(D195:D197)</f>
        <v>183.404035904952</v>
      </c>
      <c r="E198" s="16">
        <f>E11*10</f>
        <v>193.30956841275309</v>
      </c>
      <c r="F198" s="14">
        <f>E198-D198</f>
        <v>9.9055325078010981</v>
      </c>
      <c r="G198" s="9">
        <f>IF(ISERROR(E198/D198-1)=TRUE,0,(E198/D198-1))</f>
        <v>5.4009348588896833E-2</v>
      </c>
    </row>
    <row r="199" spans="2:7" ht="6.65" customHeight="1">
      <c r="B199" s="52"/>
      <c r="C199" s="49"/>
      <c r="D199" s="7"/>
      <c r="E199" s="16"/>
      <c r="F199" s="14"/>
      <c r="G199" s="9"/>
    </row>
    <row r="200" spans="2:7" ht="16.5" customHeight="1">
      <c r="B200" s="53" t="s">
        <v>12</v>
      </c>
      <c r="C200" s="49" t="s">
        <v>9</v>
      </c>
      <c r="D200" s="7">
        <v>0</v>
      </c>
      <c r="E200" s="16">
        <f>E$13</f>
        <v>0</v>
      </c>
      <c r="F200" s="14">
        <f>E200-D200</f>
        <v>0</v>
      </c>
      <c r="G200" s="9">
        <f>IF(ISERROR(E200/D200-1)=TRUE,0,(E200/D200-1))</f>
        <v>0</v>
      </c>
    </row>
    <row r="201" spans="2:7" ht="16.5" customHeight="1">
      <c r="B201" s="53" t="s">
        <v>13</v>
      </c>
      <c r="C201" s="49" t="s">
        <v>9</v>
      </c>
      <c r="D201" s="23">
        <v>0.156</v>
      </c>
      <c r="E201" s="25">
        <f>E$14</f>
        <v>0.156</v>
      </c>
      <c r="F201" s="20">
        <f>E201-D201</f>
        <v>0</v>
      </c>
      <c r="G201" s="21">
        <f>IF(ISERROR(E201/D201-1)=TRUE,0,(E201/D201-1))</f>
        <v>0</v>
      </c>
    </row>
    <row r="202" spans="2:7">
      <c r="B202" s="52" t="s">
        <v>11</v>
      </c>
      <c r="C202" s="49"/>
      <c r="D202" s="7">
        <f>SUM(D200:D201)</f>
        <v>0.156</v>
      </c>
      <c r="E202" s="16">
        <f>SUM(E199:E201)</f>
        <v>0.156</v>
      </c>
      <c r="F202" s="14">
        <f>E202-D202</f>
        <v>0</v>
      </c>
      <c r="G202" s="9">
        <f>IF(ISERROR(E202/D202-1)=TRUE,0,(E202/D202-1))</f>
        <v>0</v>
      </c>
    </row>
    <row r="203" spans="2:7" ht="6.65" customHeight="1">
      <c r="B203" s="52"/>
      <c r="C203" s="49"/>
      <c r="D203" s="7"/>
      <c r="E203" s="16"/>
      <c r="F203" s="14"/>
      <c r="G203" s="9"/>
    </row>
    <row r="204" spans="2:7">
      <c r="B204" s="52" t="s">
        <v>14</v>
      </c>
      <c r="C204" s="49" t="s">
        <v>9</v>
      </c>
      <c r="D204" s="7">
        <v>0.65740539162400002</v>
      </c>
      <c r="E204" s="16">
        <f>E$17</f>
        <v>0.65740539162400002</v>
      </c>
      <c r="F204" s="14">
        <f>E204-D204</f>
        <v>0</v>
      </c>
      <c r="G204" s="9">
        <f>IF(ISERROR(E204/D204-1)=TRUE,0,(E204/D204-1))</f>
        <v>0</v>
      </c>
    </row>
    <row r="205" spans="2:7" ht="14">
      <c r="B205" s="52" t="s">
        <v>15</v>
      </c>
      <c r="C205" s="49" t="s">
        <v>9</v>
      </c>
      <c r="D205" s="23">
        <v>-2.393839E-2</v>
      </c>
      <c r="E205" s="25">
        <f>E$18</f>
        <v>-2.393839E-2</v>
      </c>
      <c r="F205" s="20">
        <f>E205-D205</f>
        <v>0</v>
      </c>
      <c r="G205" s="21">
        <f>IF(ISERROR(E205/D205-1)=TRUE,0,(E205/D205-1))</f>
        <v>0</v>
      </c>
    </row>
    <row r="206" spans="2:7">
      <c r="B206" s="52" t="s">
        <v>11</v>
      </c>
      <c r="C206" s="49"/>
      <c r="D206" s="16">
        <f>SUM(D204:D205)</f>
        <v>0.63346700162400005</v>
      </c>
      <c r="E206" s="16">
        <f>SUM(E204:E205)</f>
        <v>0.63346700162400005</v>
      </c>
      <c r="F206" s="14">
        <f>SUM(F204:F205)</f>
        <v>0</v>
      </c>
      <c r="G206" s="9">
        <f>IF(ISERROR(E206/D206-1)=TRUE,0,(E206/D206-1))</f>
        <v>0</v>
      </c>
    </row>
    <row r="207" spans="2:7" ht="5.9" customHeight="1">
      <c r="B207" s="54"/>
      <c r="C207" s="49"/>
      <c r="D207" s="18"/>
      <c r="E207" s="22"/>
      <c r="F207" s="20"/>
      <c r="G207" s="21"/>
    </row>
    <row r="208" spans="2:7">
      <c r="B208" s="53" t="s">
        <v>16</v>
      </c>
      <c r="C208" s="49" t="s">
        <v>9</v>
      </c>
      <c r="D208" s="7">
        <v>0</v>
      </c>
      <c r="E208" s="7">
        <f>E$21</f>
        <v>0</v>
      </c>
      <c r="F208" s="14">
        <f>E208-D208</f>
        <v>0</v>
      </c>
      <c r="G208" s="9">
        <f>IF(ISERROR(E208/D208-1)=TRUE,0,(E208/D208-1))</f>
        <v>0</v>
      </c>
    </row>
    <row r="209" spans="2:7" ht="7.4" customHeight="1">
      <c r="B209" s="54"/>
      <c r="C209" s="49"/>
      <c r="D209" s="7"/>
      <c r="E209" s="16"/>
      <c r="F209" s="14"/>
      <c r="G209" s="9"/>
    </row>
    <row r="210" spans="2:7">
      <c r="B210" s="55" t="s">
        <v>17</v>
      </c>
      <c r="C210" s="49" t="s">
        <v>9</v>
      </c>
      <c r="D210" s="7">
        <f>D196+D202</f>
        <v>9.0099626295345132</v>
      </c>
      <c r="E210" s="7">
        <f>E196+E202</f>
        <v>9.1570383279330834</v>
      </c>
      <c r="F210" s="14">
        <f>E210-D210</f>
        <v>0.14707569839857015</v>
      </c>
      <c r="G210" s="9">
        <f>IF(ISERROR(E210/D210-1)=TRUE,0,(E210/D210-1))</f>
        <v>1.6323674630620344E-2</v>
      </c>
    </row>
    <row r="211" spans="2:7" ht="14">
      <c r="B211" s="55" t="s">
        <v>18</v>
      </c>
      <c r="C211" s="49" t="s">
        <v>9</v>
      </c>
      <c r="D211" s="23">
        <f>D197+D206+D208</f>
        <v>175.18354027704149</v>
      </c>
      <c r="E211" s="23">
        <f>E197+E206+E208</f>
        <v>184.94199708644402</v>
      </c>
      <c r="F211" s="20">
        <f>E211-D211</f>
        <v>9.7584568094025315</v>
      </c>
      <c r="G211" s="21">
        <f>IF(ISERROR(E211/D211-1)=TRUE,0,(E211/D211-1))</f>
        <v>5.5704187699199048E-2</v>
      </c>
    </row>
    <row r="212" spans="2:7" ht="13">
      <c r="B212" s="56" t="s">
        <v>23</v>
      </c>
      <c r="C212" s="49" t="s">
        <v>9</v>
      </c>
      <c r="D212" s="11">
        <f>D210+D211</f>
        <v>184.19350290657599</v>
      </c>
      <c r="E212" s="11">
        <f>E210+E211</f>
        <v>194.09903541437711</v>
      </c>
      <c r="F212" s="11">
        <f>F198+F202+F206+F208</f>
        <v>9.9055325078010981</v>
      </c>
      <c r="G212" s="24">
        <f>IF(ISERROR(E212/D212-1)=TRUE,0,(E212/D212-1))</f>
        <v>5.3777860518920084E-2</v>
      </c>
    </row>
    <row r="213" spans="2:7" ht="8.15" customHeight="1">
      <c r="B213" s="56"/>
      <c r="C213" s="49"/>
      <c r="D213" s="13"/>
      <c r="E213" s="11"/>
      <c r="F213" s="12"/>
      <c r="G213" s="24"/>
    </row>
    <row r="214" spans="2:7" ht="16.5" customHeight="1">
      <c r="B214" s="50" t="s">
        <v>32</v>
      </c>
      <c r="C214" s="49"/>
      <c r="D214" s="7"/>
      <c r="E214" s="16"/>
      <c r="F214" s="14"/>
      <c r="G214" s="15"/>
    </row>
    <row r="215" spans="2:7" ht="16.5" customHeight="1">
      <c r="B215" s="52" t="s">
        <v>8</v>
      </c>
      <c r="C215" s="49" t="s">
        <v>9</v>
      </c>
      <c r="D215" s="7">
        <v>8.8539626295345126</v>
      </c>
      <c r="E215" s="16">
        <f>E$9</f>
        <v>9.0010383279330828</v>
      </c>
      <c r="F215" s="14">
        <f>E215-D215</f>
        <v>0.14707569839857015</v>
      </c>
      <c r="G215" s="9">
        <f>IF(ISERROR(E215/D215-1)=TRUE,0,(E215/D215-1))</f>
        <v>1.6611285201042492E-2</v>
      </c>
    </row>
    <row r="216" spans="2:7" ht="16.5" customHeight="1">
      <c r="B216" s="53" t="s">
        <v>10</v>
      </c>
      <c r="C216" s="49" t="s">
        <v>9</v>
      </c>
      <c r="D216" s="18">
        <v>6.5448990950180406</v>
      </c>
      <c r="E216" s="22">
        <v>7.1950695156696751</v>
      </c>
      <c r="F216" s="20">
        <f>E216-D216</f>
        <v>0.65017042065163455</v>
      </c>
      <c r="G216" s="21">
        <f>IF(ISERROR(E216/D216-1)=TRUE,0,(E216/D216-1))</f>
        <v>9.9340022086290558E-2</v>
      </c>
    </row>
    <row r="217" spans="2:7" ht="16.5" customHeight="1">
      <c r="B217" s="52" t="s">
        <v>11</v>
      </c>
      <c r="C217" s="49"/>
      <c r="D217" s="7">
        <f>SUM(D214:D216)</f>
        <v>15.398861724552553</v>
      </c>
      <c r="E217" s="16">
        <f>SUM(E214:E216)</f>
        <v>16.196107843602757</v>
      </c>
      <c r="F217" s="14">
        <f>E217-D217</f>
        <v>0.79724611905020382</v>
      </c>
      <c r="G217" s="9">
        <f>IF(ISERROR(E217/D217-1)=TRUE,0,(E217/D217-1))</f>
        <v>5.1773055262847256E-2</v>
      </c>
    </row>
    <row r="218" spans="2:7" ht="8.15" customHeight="1">
      <c r="B218" s="52"/>
      <c r="C218" s="49"/>
      <c r="D218" s="7"/>
      <c r="E218" s="16"/>
      <c r="F218" s="14"/>
      <c r="G218" s="9"/>
    </row>
    <row r="219" spans="2:7" ht="16.5" customHeight="1">
      <c r="B219" s="53" t="s">
        <v>12</v>
      </c>
      <c r="C219" s="49" t="s">
        <v>9</v>
      </c>
      <c r="D219" s="7">
        <v>0</v>
      </c>
      <c r="E219" s="16">
        <f>E$13</f>
        <v>0</v>
      </c>
      <c r="F219" s="14">
        <f>E219-D219</f>
        <v>0</v>
      </c>
      <c r="G219" s="9">
        <f>IF(ISERROR(E219/D219-1)=TRUE,0,(E219/D219-1))</f>
        <v>0</v>
      </c>
    </row>
    <row r="220" spans="2:7" ht="16.5" customHeight="1">
      <c r="B220" s="53" t="s">
        <v>13</v>
      </c>
      <c r="C220" s="49" t="s">
        <v>9</v>
      </c>
      <c r="D220" s="23">
        <v>0.156</v>
      </c>
      <c r="E220" s="25">
        <f>E$14</f>
        <v>0.156</v>
      </c>
      <c r="F220" s="20">
        <f>E220-D220</f>
        <v>0</v>
      </c>
      <c r="G220" s="21">
        <f>IF(ISERROR(E220/D220-1)=TRUE,0,(E220/D220-1))</f>
        <v>0</v>
      </c>
    </row>
    <row r="221" spans="2:7" ht="16.5" customHeight="1">
      <c r="B221" s="52" t="s">
        <v>11</v>
      </c>
      <c r="C221" s="49"/>
      <c r="D221" s="7">
        <f>SUM(D219:D220)</f>
        <v>0.156</v>
      </c>
      <c r="E221" s="16">
        <f>SUM(E218:E220)</f>
        <v>0.156</v>
      </c>
      <c r="F221" s="14">
        <f>E221-D221</f>
        <v>0</v>
      </c>
      <c r="G221" s="9">
        <f>IF(ISERROR(E221/D221-1)=TRUE,0,(E221/D221-1))</f>
        <v>0</v>
      </c>
    </row>
    <row r="222" spans="2:7" ht="9" customHeight="1">
      <c r="B222" s="52"/>
      <c r="C222" s="49"/>
      <c r="D222" s="7"/>
      <c r="E222" s="16"/>
      <c r="F222" s="14"/>
      <c r="G222" s="9"/>
    </row>
    <row r="223" spans="2:7">
      <c r="B223" s="52" t="s">
        <v>14</v>
      </c>
      <c r="C223" s="49" t="s">
        <v>9</v>
      </c>
      <c r="D223" s="7">
        <v>0.65740539162400002</v>
      </c>
      <c r="E223" s="16">
        <f>E$17</f>
        <v>0.65740539162400002</v>
      </c>
      <c r="F223" s="14">
        <f>E223-D223</f>
        <v>0</v>
      </c>
      <c r="G223" s="9">
        <f>IF(ISERROR(E223/D223-1)=TRUE,0,(E223/D223-1))</f>
        <v>0</v>
      </c>
    </row>
    <row r="224" spans="2:7" ht="14">
      <c r="B224" s="52" t="s">
        <v>15</v>
      </c>
      <c r="C224" s="49" t="s">
        <v>9</v>
      </c>
      <c r="D224" s="23">
        <v>-2.393839E-2</v>
      </c>
      <c r="E224" s="25">
        <f>E$18</f>
        <v>-2.393839E-2</v>
      </c>
      <c r="F224" s="20">
        <f>E224-D224</f>
        <v>0</v>
      </c>
      <c r="G224" s="21">
        <f>IF(ISERROR(E224/D224-1)=TRUE,0,(E224/D224-1))</f>
        <v>0</v>
      </c>
    </row>
    <row r="225" spans="1:7">
      <c r="B225" s="52" t="s">
        <v>11</v>
      </c>
      <c r="C225" s="49"/>
      <c r="D225" s="16">
        <f>SUM(D223:D224)</f>
        <v>0.63346700162400005</v>
      </c>
      <c r="E225" s="16">
        <f>SUM(E223:E224)</f>
        <v>0.63346700162400005</v>
      </c>
      <c r="F225" s="14">
        <f>SUM(F223:F224)</f>
        <v>0</v>
      </c>
      <c r="G225" s="9">
        <f>IF(ISERROR(E225/D225-1)=TRUE,0,(E225/D225-1))</f>
        <v>0</v>
      </c>
    </row>
    <row r="226" spans="1:7" ht="3.65" customHeight="1">
      <c r="B226" s="54"/>
      <c r="C226" s="49"/>
      <c r="D226" s="18"/>
      <c r="E226" s="22"/>
      <c r="F226" s="20"/>
      <c r="G226" s="21"/>
    </row>
    <row r="227" spans="1:7">
      <c r="B227" s="53" t="s">
        <v>16</v>
      </c>
      <c r="C227" s="49" t="s">
        <v>9</v>
      </c>
      <c r="D227" s="7">
        <v>0</v>
      </c>
      <c r="E227" s="7">
        <f>E$21</f>
        <v>0</v>
      </c>
      <c r="F227" s="14">
        <f>E227-D227</f>
        <v>0</v>
      </c>
      <c r="G227" s="9">
        <f>IF(ISERROR(E227/D227-1)=TRUE,0,(E227/D227-1))</f>
        <v>0</v>
      </c>
    </row>
    <row r="228" spans="1:7" ht="5.15" customHeight="1">
      <c r="B228" s="54"/>
      <c r="C228" s="49"/>
      <c r="D228" s="7"/>
      <c r="E228" s="16"/>
      <c r="F228" s="14"/>
      <c r="G228" s="9"/>
    </row>
    <row r="229" spans="1:7">
      <c r="B229" s="55" t="s">
        <v>17</v>
      </c>
      <c r="C229" s="49" t="s">
        <v>9</v>
      </c>
      <c r="D229" s="7">
        <f>D215+D221</f>
        <v>9.0099626295345132</v>
      </c>
      <c r="E229" s="7">
        <f>E215+E221</f>
        <v>9.1570383279330834</v>
      </c>
      <c r="F229" s="14">
        <f>E229-D229</f>
        <v>0.14707569839857015</v>
      </c>
      <c r="G229" s="9">
        <f>IF(ISERROR(E229/D229-1)=TRUE,0,(E229/D229-1))</f>
        <v>1.6323674630620344E-2</v>
      </c>
    </row>
    <row r="230" spans="1:7" ht="14">
      <c r="B230" s="55" t="s">
        <v>18</v>
      </c>
      <c r="C230" s="49" t="s">
        <v>9</v>
      </c>
      <c r="D230" s="23">
        <f>D216+D225+D227</f>
        <v>7.1783660966420406</v>
      </c>
      <c r="E230" s="23">
        <f>E216+E225+E227</f>
        <v>7.8285365172936752</v>
      </c>
      <c r="F230" s="20">
        <f>E230-D230</f>
        <v>0.65017042065163455</v>
      </c>
      <c r="G230" s="21">
        <f>IF(ISERROR(E230/D230-1)=TRUE,0,(E230/D230-1))</f>
        <v>9.0573594589411721E-2</v>
      </c>
    </row>
    <row r="231" spans="1:7" ht="13">
      <c r="B231" s="56" t="s">
        <v>23</v>
      </c>
      <c r="C231" s="49" t="s">
        <v>9</v>
      </c>
      <c r="D231" s="11">
        <f>D229+D230</f>
        <v>16.188328726176554</v>
      </c>
      <c r="E231" s="11">
        <f>E229+E230</f>
        <v>16.985574845226758</v>
      </c>
      <c r="F231" s="11">
        <f>F217+F221+F225+F227</f>
        <v>0.79724611905020382</v>
      </c>
      <c r="G231" s="24">
        <f>IF(ISERROR(E231/D231-1)=TRUE,0,(E231/D231-1))</f>
        <v>4.9248204217712477E-2</v>
      </c>
    </row>
    <row r="232" spans="1:7" ht="5.5" customHeight="1">
      <c r="B232" s="56"/>
      <c r="C232" s="49"/>
      <c r="D232" s="11"/>
      <c r="E232" s="11"/>
      <c r="F232" s="11"/>
      <c r="G232" s="24"/>
    </row>
    <row r="233" spans="1:7" ht="27" customHeight="1">
      <c r="A233" s="60">
        <v>2</v>
      </c>
      <c r="B233" s="46" t="s">
        <v>33</v>
      </c>
      <c r="C233" s="47"/>
      <c r="D233" s="4"/>
      <c r="E233" s="4"/>
      <c r="F233" s="5"/>
      <c r="G233" s="6"/>
    </row>
    <row r="234" spans="1:7" ht="8.15" customHeight="1">
      <c r="A234" s="60"/>
      <c r="B234" s="48"/>
      <c r="C234" s="49"/>
      <c r="D234" s="7"/>
      <c r="E234" s="7"/>
      <c r="F234" s="8"/>
      <c r="G234" s="9"/>
    </row>
    <row r="235" spans="1:7" ht="14">
      <c r="B235" s="57" t="s">
        <v>5</v>
      </c>
      <c r="C235" s="49" t="s">
        <v>6</v>
      </c>
      <c r="D235" s="78">
        <v>22.110801492287266</v>
      </c>
      <c r="E235" s="26">
        <v>22.974038657487441</v>
      </c>
      <c r="F235" s="79">
        <f>E235-D235</f>
        <v>0.86323716520017513</v>
      </c>
      <c r="G235" s="24">
        <f>IF(ISERROR(E235/D235-1)=TRUE,0,(E235/D235-1))</f>
        <v>3.9041423509739825E-2</v>
      </c>
    </row>
    <row r="236" spans="1:7" ht="6" customHeight="1">
      <c r="B236" s="57"/>
      <c r="C236" s="49"/>
      <c r="D236" s="10"/>
      <c r="E236" s="28"/>
      <c r="F236" s="29"/>
      <c r="G236" s="9"/>
    </row>
    <row r="237" spans="1:7" ht="14">
      <c r="B237" s="50" t="s">
        <v>7</v>
      </c>
      <c r="C237" s="49"/>
      <c r="D237" s="10"/>
      <c r="E237" s="28"/>
      <c r="F237" s="29"/>
      <c r="G237" s="15"/>
    </row>
    <row r="238" spans="1:7" ht="14">
      <c r="B238" s="57" t="s">
        <v>34</v>
      </c>
      <c r="C238" s="49"/>
      <c r="D238" s="30"/>
      <c r="E238" s="17"/>
      <c r="F238" s="29"/>
      <c r="G238" s="15"/>
    </row>
    <row r="239" spans="1:7">
      <c r="B239" s="52" t="s">
        <v>8</v>
      </c>
      <c r="C239" s="49" t="s">
        <v>9</v>
      </c>
      <c r="D239" s="7">
        <v>8.9344078834248126</v>
      </c>
      <c r="E239" s="16">
        <v>9.045534447979346</v>
      </c>
      <c r="F239" s="14">
        <f>E239-D239</f>
        <v>0.1111265645545334</v>
      </c>
      <c r="G239" s="9">
        <f t="shared" ref="G239:G245" si="0">IF(ISERROR(E239/D239-1)=TRUE,0,(E239/D239-1))</f>
        <v>1.2438044692440808E-2</v>
      </c>
    </row>
    <row r="240" spans="1:7" ht="14">
      <c r="B240" s="53" t="s">
        <v>10</v>
      </c>
      <c r="C240" s="49" t="s">
        <v>9</v>
      </c>
      <c r="D240" s="18">
        <v>9.9787924778610542</v>
      </c>
      <c r="E240" s="22">
        <v>10.987673265391191</v>
      </c>
      <c r="F240" s="20">
        <f>E240-D240</f>
        <v>1.0088807875301367</v>
      </c>
      <c r="G240" s="21">
        <f t="shared" si="0"/>
        <v>0.10110249208693722</v>
      </c>
    </row>
    <row r="241" spans="2:7">
      <c r="B241" s="52" t="s">
        <v>11</v>
      </c>
      <c r="C241" s="49"/>
      <c r="D241" s="7">
        <f>SUM(D238:D240)</f>
        <v>18.913200361285867</v>
      </c>
      <c r="E241" s="16">
        <f>SUM(E238:E240)</f>
        <v>20.033207713370537</v>
      </c>
      <c r="F241" s="14">
        <f>E241-D241</f>
        <v>1.1200073520846701</v>
      </c>
      <c r="G241" s="9">
        <f t="shared" si="0"/>
        <v>5.9218288321909451E-2</v>
      </c>
    </row>
    <row r="242" spans="2:7" ht="6.65" customHeight="1">
      <c r="B242" s="52"/>
      <c r="C242" s="49"/>
      <c r="D242" s="7"/>
      <c r="E242" s="16"/>
      <c r="F242" s="14"/>
      <c r="G242" s="9">
        <f t="shared" si="0"/>
        <v>0</v>
      </c>
    </row>
    <row r="243" spans="2:7">
      <c r="B243" s="53" t="s">
        <v>12</v>
      </c>
      <c r="C243" s="49" t="s">
        <v>9</v>
      </c>
      <c r="D243" s="7">
        <v>0</v>
      </c>
      <c r="E243" s="16">
        <v>0</v>
      </c>
      <c r="F243" s="14">
        <f>E243-D243</f>
        <v>0</v>
      </c>
      <c r="G243" s="9">
        <f t="shared" si="0"/>
        <v>0</v>
      </c>
    </row>
    <row r="244" spans="2:7" ht="14">
      <c r="B244" s="53" t="s">
        <v>13</v>
      </c>
      <c r="C244" s="49" t="s">
        <v>9</v>
      </c>
      <c r="D244" s="18">
        <v>0.156</v>
      </c>
      <c r="E244" s="22">
        <f>D244</f>
        <v>0.156</v>
      </c>
      <c r="F244" s="20">
        <f>E244-D244</f>
        <v>0</v>
      </c>
      <c r="G244" s="21">
        <f t="shared" si="0"/>
        <v>0</v>
      </c>
    </row>
    <row r="245" spans="2:7">
      <c r="B245" s="52" t="s">
        <v>11</v>
      </c>
      <c r="C245" s="49"/>
      <c r="D245" s="7">
        <f>SUM(D243:D244)</f>
        <v>0.156</v>
      </c>
      <c r="E245" s="16">
        <f>SUM(E242:E244)</f>
        <v>0.156</v>
      </c>
      <c r="F245" s="14">
        <f>E245-D245</f>
        <v>0</v>
      </c>
      <c r="G245" s="9">
        <f t="shared" si="0"/>
        <v>0</v>
      </c>
    </row>
    <row r="246" spans="2:7" ht="5.15" customHeight="1">
      <c r="B246" s="52"/>
      <c r="C246" s="49"/>
      <c r="D246" s="7"/>
      <c r="E246" s="16"/>
      <c r="F246" s="14"/>
      <c r="G246" s="9"/>
    </row>
    <row r="247" spans="2:7">
      <c r="B247" s="52" t="s">
        <v>14</v>
      </c>
      <c r="C247" s="49" t="s">
        <v>9</v>
      </c>
      <c r="D247" s="7">
        <v>0.77800000000000002</v>
      </c>
      <c r="E247" s="16">
        <f>D247</f>
        <v>0.77800000000000002</v>
      </c>
      <c r="F247" s="14">
        <f>E247-D247</f>
        <v>0</v>
      </c>
      <c r="G247" s="9">
        <f>IF(ISERROR(E247/D247-1)=TRUE,0,(E247/D247-1))</f>
        <v>0</v>
      </c>
    </row>
    <row r="248" spans="2:7" ht="14">
      <c r="B248" s="52" t="s">
        <v>15</v>
      </c>
      <c r="C248" s="49" t="s">
        <v>9</v>
      </c>
      <c r="D248" s="23">
        <v>-2.5000000000000001E-2</v>
      </c>
      <c r="E248" s="25">
        <f>D248</f>
        <v>-2.5000000000000001E-2</v>
      </c>
      <c r="F248" s="20">
        <f>E248-D248</f>
        <v>0</v>
      </c>
      <c r="G248" s="21">
        <f>IF(ISERROR(E248/D248-1)=TRUE,0,(E248/D248-1))</f>
        <v>0</v>
      </c>
    </row>
    <row r="249" spans="2:7">
      <c r="B249" s="52" t="s">
        <v>11</v>
      </c>
      <c r="C249" s="49"/>
      <c r="D249" s="16">
        <f>SUM(D247:D248)</f>
        <v>0.753</v>
      </c>
      <c r="E249" s="16">
        <f>SUM(E247:E248)</f>
        <v>0.753</v>
      </c>
      <c r="F249" s="14">
        <f>SUM(F247:F248)</f>
        <v>0</v>
      </c>
      <c r="G249" s="9">
        <f>IF(ISERROR(E249/D249-1)=TRUE,0,(E249/D249-1))</f>
        <v>0</v>
      </c>
    </row>
    <row r="250" spans="2:7" ht="4.5" customHeight="1">
      <c r="B250" s="54"/>
      <c r="C250" s="49"/>
      <c r="D250" s="18"/>
      <c r="E250" s="22"/>
      <c r="F250" s="20"/>
      <c r="G250" s="21"/>
    </row>
    <row r="251" spans="2:7">
      <c r="B251" s="53" t="s">
        <v>16</v>
      </c>
      <c r="C251" s="49" t="s">
        <v>9</v>
      </c>
      <c r="D251" s="7">
        <v>0</v>
      </c>
      <c r="E251" s="16">
        <v>0</v>
      </c>
      <c r="F251" s="14">
        <f>E251-D251</f>
        <v>0</v>
      </c>
      <c r="G251" s="9">
        <f>IF(ISERROR(E251/D251-1)=TRUE,0,(E251/D251-1))</f>
        <v>0</v>
      </c>
    </row>
    <row r="252" spans="2:7" ht="7.4" customHeight="1">
      <c r="B252" s="54"/>
      <c r="C252" s="49"/>
      <c r="D252" s="7"/>
      <c r="E252" s="16"/>
      <c r="F252" s="14"/>
      <c r="G252" s="9"/>
    </row>
    <row r="253" spans="2:7">
      <c r="B253" s="55" t="s">
        <v>17</v>
      </c>
      <c r="C253" s="49" t="s">
        <v>9</v>
      </c>
      <c r="D253" s="7">
        <f>D239+D245</f>
        <v>9.0904078834248132</v>
      </c>
      <c r="E253" s="7">
        <f>E239+E245</f>
        <v>9.2015344479793466</v>
      </c>
      <c r="F253" s="14">
        <f>E253-D253</f>
        <v>0.1111265645545334</v>
      </c>
      <c r="G253" s="9">
        <f>IF(ISERROR(E253/D253-1)=TRUE,0,(E253/D253-1))</f>
        <v>1.2224596077493821E-2</v>
      </c>
    </row>
    <row r="254" spans="2:7" ht="14">
      <c r="B254" s="55" t="s">
        <v>18</v>
      </c>
      <c r="C254" s="49" t="s">
        <v>9</v>
      </c>
      <c r="D254" s="23">
        <f>D240+D249+D251</f>
        <v>10.731792477861054</v>
      </c>
      <c r="E254" s="23">
        <f>E240+E249+E251</f>
        <v>11.740673265391191</v>
      </c>
      <c r="F254" s="20">
        <f>E254-D254</f>
        <v>1.0088807875301367</v>
      </c>
      <c r="G254" s="21">
        <f>IF(ISERROR(E254/D254-1)=TRUE,0,(E254/D254-1))</f>
        <v>9.4008600111434193E-2</v>
      </c>
    </row>
    <row r="255" spans="2:7" ht="13">
      <c r="B255" s="56" t="s">
        <v>23</v>
      </c>
      <c r="C255" s="49" t="s">
        <v>9</v>
      </c>
      <c r="D255" s="11">
        <f>D253+D254</f>
        <v>19.822200361285866</v>
      </c>
      <c r="E255" s="11">
        <f>E253+E254</f>
        <v>20.942207713370536</v>
      </c>
      <c r="F255" s="11">
        <f>F241+F245+F249+F251</f>
        <v>1.1200073520846701</v>
      </c>
      <c r="G255" s="24">
        <f>IF(ISERROR(E255/D255-1)=TRUE,0,(E255/D255-1))</f>
        <v>5.6502675367570365E-2</v>
      </c>
    </row>
    <row r="256" spans="2:7" ht="7.4" customHeight="1">
      <c r="B256" s="53"/>
      <c r="C256" s="49"/>
      <c r="D256" s="7"/>
      <c r="E256" s="16"/>
      <c r="F256" s="14"/>
      <c r="G256" s="9"/>
    </row>
    <row r="257" spans="2:7" ht="14">
      <c r="B257" s="57" t="s">
        <v>35</v>
      </c>
      <c r="C257" s="49"/>
      <c r="D257" s="7"/>
      <c r="E257" s="16"/>
      <c r="F257" s="14"/>
      <c r="G257" s="15"/>
    </row>
    <row r="258" spans="2:7">
      <c r="B258" s="52" t="s">
        <v>8</v>
      </c>
      <c r="C258" s="49" t="s">
        <v>9</v>
      </c>
      <c r="D258" s="7">
        <v>8.9344078834248126</v>
      </c>
      <c r="E258" s="16">
        <f>E$239</f>
        <v>9.045534447979346</v>
      </c>
      <c r="F258" s="14">
        <f>E258-D258</f>
        <v>0.1111265645545334</v>
      </c>
      <c r="G258" s="9">
        <f>IF(ISERROR(E258/D258-1)=TRUE,0,(E258/D258-1))</f>
        <v>1.2438044692440808E-2</v>
      </c>
    </row>
    <row r="259" spans="2:7" ht="14">
      <c r="B259" s="53" t="s">
        <v>10</v>
      </c>
      <c r="C259" s="49" t="s">
        <v>9</v>
      </c>
      <c r="D259" s="18">
        <v>8.1504065100491427</v>
      </c>
      <c r="E259" s="22">
        <v>8.9744329197367101</v>
      </c>
      <c r="F259" s="20">
        <f>E259-D259</f>
        <v>0.82402640968756735</v>
      </c>
      <c r="G259" s="21">
        <f>IF(ISERROR(E259/D259-1)=TRUE,0,(E259/D259-1))</f>
        <v>0.10110249208693745</v>
      </c>
    </row>
    <row r="260" spans="2:7">
      <c r="B260" s="52" t="s">
        <v>11</v>
      </c>
      <c r="C260" s="49"/>
      <c r="D260" s="7">
        <f>SUM(D257:D259)</f>
        <v>17.084814393473955</v>
      </c>
      <c r="E260" s="16">
        <f>SUM(E257:E259)</f>
        <v>18.019967367716056</v>
      </c>
      <c r="F260" s="14">
        <f>E260-D260</f>
        <v>0.93515297424210075</v>
      </c>
      <c r="G260" s="9">
        <f>IF(ISERROR(E260/D260-1)=TRUE,0,(E260/D260-1))</f>
        <v>5.4735916510706195E-2</v>
      </c>
    </row>
    <row r="261" spans="2:7" ht="7.4" customHeight="1">
      <c r="B261" s="52"/>
      <c r="C261" s="49"/>
      <c r="D261" s="7"/>
      <c r="E261" s="16"/>
      <c r="F261" s="14"/>
      <c r="G261" s="9"/>
    </row>
    <row r="262" spans="2:7">
      <c r="B262" s="53" t="s">
        <v>12</v>
      </c>
      <c r="C262" s="49" t="s">
        <v>9</v>
      </c>
      <c r="D262" s="7">
        <v>0</v>
      </c>
      <c r="E262" s="16">
        <f>E$243</f>
        <v>0</v>
      </c>
      <c r="F262" s="14">
        <f>E262-D262</f>
        <v>0</v>
      </c>
      <c r="G262" s="9">
        <f>IF(ISERROR(E262/D262-1)=TRUE,0,(E262/D262-1))</f>
        <v>0</v>
      </c>
    </row>
    <row r="263" spans="2:7" ht="14">
      <c r="B263" s="53" t="s">
        <v>13</v>
      </c>
      <c r="C263" s="49" t="s">
        <v>9</v>
      </c>
      <c r="D263" s="18">
        <v>0.156</v>
      </c>
      <c r="E263" s="22">
        <f>E$244</f>
        <v>0.156</v>
      </c>
      <c r="F263" s="20">
        <f>E263-D263</f>
        <v>0</v>
      </c>
      <c r="G263" s="21">
        <f>IF(ISERROR(E263/D263-1)=TRUE,0,(E263/D263-1))</f>
        <v>0</v>
      </c>
    </row>
    <row r="264" spans="2:7">
      <c r="B264" s="52" t="s">
        <v>11</v>
      </c>
      <c r="C264" s="49"/>
      <c r="D264" s="7">
        <f>SUM(D262:D263)</f>
        <v>0.156</v>
      </c>
      <c r="E264" s="16">
        <f>SUM(E261:E263)</f>
        <v>0.156</v>
      </c>
      <c r="F264" s="14">
        <f>E264-D264</f>
        <v>0</v>
      </c>
      <c r="G264" s="9">
        <f>IF(ISERROR(E264/D264-1)=TRUE,0,(E264/D264-1))</f>
        <v>0</v>
      </c>
    </row>
    <row r="265" spans="2:7" ht="4.4000000000000004" customHeight="1">
      <c r="B265" s="52"/>
      <c r="C265" s="49"/>
      <c r="D265" s="7"/>
      <c r="E265" s="16"/>
      <c r="F265" s="14"/>
      <c r="G265" s="9"/>
    </row>
    <row r="266" spans="2:7">
      <c r="B266" s="52" t="s">
        <v>14</v>
      </c>
      <c r="C266" s="49" t="s">
        <v>9</v>
      </c>
      <c r="D266" s="16">
        <v>0.77800000000000002</v>
      </c>
      <c r="E266" s="16">
        <f>E$247</f>
        <v>0.77800000000000002</v>
      </c>
      <c r="F266" s="14">
        <f>E266-D266</f>
        <v>0</v>
      </c>
      <c r="G266" s="9">
        <f>IF(ISERROR(E266/D266-1)=TRUE,0,(E266/D266-1))</f>
        <v>0</v>
      </c>
    </row>
    <row r="267" spans="2:7" ht="14">
      <c r="B267" s="52" t="s">
        <v>15</v>
      </c>
      <c r="C267" s="49" t="s">
        <v>9</v>
      </c>
      <c r="D267" s="25">
        <v>-2.5000000000000001E-2</v>
      </c>
      <c r="E267" s="25">
        <f>E$248</f>
        <v>-2.5000000000000001E-2</v>
      </c>
      <c r="F267" s="20">
        <f>E267-D267</f>
        <v>0</v>
      </c>
      <c r="G267" s="21">
        <f>IF(ISERROR(E267/D267-1)=TRUE,0,(E267/D267-1))</f>
        <v>0</v>
      </c>
    </row>
    <row r="268" spans="2:7">
      <c r="B268" s="52" t="s">
        <v>11</v>
      </c>
      <c r="C268" s="49"/>
      <c r="D268" s="16">
        <f>SUM(D266:D267)</f>
        <v>0.753</v>
      </c>
      <c r="E268" s="16">
        <f>SUM(E266:E267)</f>
        <v>0.753</v>
      </c>
      <c r="F268" s="14">
        <f>SUM(F266:F267)</f>
        <v>0</v>
      </c>
      <c r="G268" s="9">
        <f>IF(ISERROR(E268/D268-1)=TRUE,0,(E268/D268-1))</f>
        <v>0</v>
      </c>
    </row>
    <row r="269" spans="2:7" ht="5.15" customHeight="1">
      <c r="B269" s="54"/>
      <c r="C269" s="49"/>
      <c r="D269" s="18"/>
      <c r="E269" s="22"/>
      <c r="F269" s="20"/>
      <c r="G269" s="21"/>
    </row>
    <row r="270" spans="2:7" ht="12.65" customHeight="1">
      <c r="B270" s="53" t="s">
        <v>16</v>
      </c>
      <c r="C270" s="49" t="s">
        <v>9</v>
      </c>
      <c r="D270" s="16">
        <v>0</v>
      </c>
      <c r="E270" s="16">
        <f>E$251</f>
        <v>0</v>
      </c>
      <c r="F270" s="14">
        <f>E270-D270</f>
        <v>0</v>
      </c>
      <c r="G270" s="9">
        <f>IF(ISERROR(E270/D270-1)=TRUE,0,(E270/D270-1))</f>
        <v>0</v>
      </c>
    </row>
    <row r="271" spans="2:7" ht="5.15" customHeight="1">
      <c r="B271" s="54"/>
      <c r="C271" s="49"/>
      <c r="D271" s="7"/>
      <c r="E271" s="16"/>
      <c r="F271" s="14"/>
      <c r="G271" s="9"/>
    </row>
    <row r="272" spans="2:7" ht="10.5" customHeight="1">
      <c r="B272" s="55" t="s">
        <v>17</v>
      </c>
      <c r="C272" s="49" t="s">
        <v>9</v>
      </c>
      <c r="D272" s="7">
        <f>D258+D264</f>
        <v>9.0904078834248132</v>
      </c>
      <c r="E272" s="7">
        <f>E258+E264</f>
        <v>9.2015344479793466</v>
      </c>
      <c r="F272" s="14">
        <f>E272-D272</f>
        <v>0.1111265645545334</v>
      </c>
      <c r="G272" s="9">
        <f>IF(ISERROR(E272/D272-1)=TRUE,0,(E272/D272-1))</f>
        <v>1.2224596077493821E-2</v>
      </c>
    </row>
    <row r="273" spans="2:7" ht="12" customHeight="1">
      <c r="B273" s="55" t="s">
        <v>18</v>
      </c>
      <c r="C273" s="49" t="s">
        <v>9</v>
      </c>
      <c r="D273" s="23">
        <f>D259+D268+D270</f>
        <v>8.9034065100491429</v>
      </c>
      <c r="E273" s="23">
        <f>E259+E268+E270</f>
        <v>9.7274329197367102</v>
      </c>
      <c r="F273" s="20">
        <f>E273-D273</f>
        <v>0.82402640968756735</v>
      </c>
      <c r="G273" s="21">
        <f>IF(ISERROR(E273/D273-1)=TRUE,0,(E273/D273-1))</f>
        <v>9.2551812472844164E-2</v>
      </c>
    </row>
    <row r="274" spans="2:7" ht="13">
      <c r="B274" s="56" t="s">
        <v>23</v>
      </c>
      <c r="C274" s="49" t="s">
        <v>9</v>
      </c>
      <c r="D274" s="11">
        <f>D272+D273</f>
        <v>17.993814393473954</v>
      </c>
      <c r="E274" s="11">
        <f>E272+E273</f>
        <v>18.928967367716055</v>
      </c>
      <c r="F274" s="11">
        <f>F260+F264+F268+F270</f>
        <v>0.93515297424210075</v>
      </c>
      <c r="G274" s="24">
        <f>IF(ISERROR(E274/D274-1)=TRUE,0,(E274/D274-1))</f>
        <v>5.1970802509848202E-2</v>
      </c>
    </row>
    <row r="275" spans="2:7" ht="8.5" customHeight="1">
      <c r="B275" s="56"/>
      <c r="C275" s="49"/>
      <c r="D275" s="13"/>
      <c r="E275" s="11"/>
      <c r="F275" s="12"/>
      <c r="G275" s="24"/>
    </row>
    <row r="276" spans="2:7" ht="20">
      <c r="B276" s="46" t="s">
        <v>36</v>
      </c>
      <c r="C276" s="47"/>
      <c r="D276" s="4"/>
      <c r="E276" s="4"/>
      <c r="F276" s="5"/>
      <c r="G276" s="6"/>
    </row>
    <row r="277" spans="2:7" ht="8.5" customHeight="1">
      <c r="B277" s="48"/>
      <c r="C277" s="49"/>
      <c r="D277" s="7"/>
      <c r="E277" s="7"/>
      <c r="F277" s="8"/>
      <c r="G277" s="9"/>
    </row>
    <row r="278" spans="2:7" ht="14">
      <c r="B278" s="50" t="s">
        <v>5</v>
      </c>
      <c r="C278" s="49" t="s">
        <v>6</v>
      </c>
      <c r="D278" s="78">
        <v>22.110801492287266</v>
      </c>
      <c r="E278" s="26">
        <f>E$235</f>
        <v>22.974038657487441</v>
      </c>
      <c r="F278" s="79">
        <f>E278-D278</f>
        <v>0.86323716520017513</v>
      </c>
      <c r="G278" s="24">
        <f>IF(ISERROR(E278/D278-1)=TRUE,0,(E278/D278-1))</f>
        <v>3.9041423509739825E-2</v>
      </c>
    </row>
    <row r="279" spans="2:7" ht="14">
      <c r="B279" s="51"/>
      <c r="C279" s="49"/>
      <c r="D279" s="13"/>
      <c r="E279" s="11"/>
      <c r="F279" s="14"/>
      <c r="G279" s="15"/>
    </row>
    <row r="280" spans="2:7" ht="14">
      <c r="B280" s="50" t="s">
        <v>28</v>
      </c>
      <c r="C280" s="49"/>
      <c r="D280" s="7"/>
      <c r="E280" s="16"/>
      <c r="F280" s="14"/>
      <c r="G280" s="15"/>
    </row>
    <row r="281" spans="2:7" ht="14">
      <c r="B281" s="50" t="s">
        <v>22</v>
      </c>
      <c r="C281" s="49"/>
      <c r="D281" s="7"/>
      <c r="E281" s="16"/>
      <c r="F281" s="14"/>
      <c r="G281" s="15"/>
    </row>
    <row r="282" spans="2:7">
      <c r="B282" s="52" t="s">
        <v>8</v>
      </c>
      <c r="C282" s="49" t="s">
        <v>9</v>
      </c>
      <c r="D282" s="7">
        <v>8.9344078834248126</v>
      </c>
      <c r="E282" s="16">
        <f>E$239</f>
        <v>9.045534447979346</v>
      </c>
      <c r="F282" s="14">
        <f>E282-D282</f>
        <v>0.1111265645545334</v>
      </c>
      <c r="G282" s="9">
        <f>IF(ISERROR(E282/D282-1)=TRUE,0,(E282/D282-1))</f>
        <v>1.2438044692440808E-2</v>
      </c>
    </row>
    <row r="283" spans="2:7" ht="14">
      <c r="B283" s="53" t="s">
        <v>10</v>
      </c>
      <c r="C283" s="49" t="s">
        <v>9</v>
      </c>
      <c r="D283" s="18">
        <v>28.857247149839715</v>
      </c>
      <c r="E283" s="22">
        <v>30.982622413676285</v>
      </c>
      <c r="F283" s="20">
        <f>E283-D283</f>
        <v>2.1253752638365704</v>
      </c>
      <c r="G283" s="21">
        <f>IF(ISERROR(E283/D283-1)=TRUE,0,(E283/D283-1))</f>
        <v>7.3651351870144488E-2</v>
      </c>
    </row>
    <row r="284" spans="2:7">
      <c r="B284" s="52" t="s">
        <v>11</v>
      </c>
      <c r="C284" s="49"/>
      <c r="D284" s="7">
        <f>SUM(D281:D283)</f>
        <v>37.791655033264526</v>
      </c>
      <c r="E284" s="16">
        <f>SUM(E280:E283)</f>
        <v>40.028156861655631</v>
      </c>
      <c r="F284" s="14">
        <f>E284-D284</f>
        <v>2.2365018283911056</v>
      </c>
      <c r="G284" s="9">
        <f>IF(ISERROR(E284/D284-1)=TRUE,0,(E284/D284-1))</f>
        <v>5.917977993878587E-2</v>
      </c>
    </row>
    <row r="285" spans="2:7" ht="4.4000000000000004" customHeight="1">
      <c r="B285" s="52"/>
      <c r="C285" s="49"/>
      <c r="D285" s="7"/>
      <c r="E285" s="16"/>
      <c r="F285" s="14"/>
      <c r="G285" s="9"/>
    </row>
    <row r="286" spans="2:7">
      <c r="B286" s="53" t="s">
        <v>12</v>
      </c>
      <c r="C286" s="49" t="s">
        <v>9</v>
      </c>
      <c r="D286" s="7">
        <v>0</v>
      </c>
      <c r="E286" s="16">
        <f>E$243</f>
        <v>0</v>
      </c>
      <c r="F286" s="14">
        <f>E286-D286</f>
        <v>0</v>
      </c>
      <c r="G286" s="9">
        <f>IF(ISERROR(E286/D286-1)=TRUE,0,(E286/D286-1))</f>
        <v>0</v>
      </c>
    </row>
    <row r="287" spans="2:7" ht="14">
      <c r="B287" s="53" t="s">
        <v>13</v>
      </c>
      <c r="C287" s="49" t="s">
        <v>9</v>
      </c>
      <c r="D287" s="18">
        <v>0.156</v>
      </c>
      <c r="E287" s="22">
        <f>E$244</f>
        <v>0.156</v>
      </c>
      <c r="F287" s="20">
        <f>E287-D287</f>
        <v>0</v>
      </c>
      <c r="G287" s="21">
        <f>IF(ISERROR(E287/D287-1)=TRUE,0,(E287/D287-1))</f>
        <v>0</v>
      </c>
    </row>
    <row r="288" spans="2:7">
      <c r="B288" s="52" t="s">
        <v>11</v>
      </c>
      <c r="C288" s="49"/>
      <c r="D288" s="7">
        <f>SUM(D286:D287)</f>
        <v>0.156</v>
      </c>
      <c r="E288" s="16">
        <f>SUM(E285:E287)</f>
        <v>0.156</v>
      </c>
      <c r="F288" s="14">
        <f>E288-D288</f>
        <v>0</v>
      </c>
      <c r="G288" s="9">
        <f>IF(ISERROR(E288/D288-1)=TRUE,0,(E288/D288-1))</f>
        <v>0</v>
      </c>
    </row>
    <row r="289" spans="2:7" ht="3.65" customHeight="1">
      <c r="B289" s="52"/>
      <c r="C289" s="49"/>
      <c r="D289" s="7"/>
      <c r="E289" s="16"/>
      <c r="F289" s="14"/>
      <c r="G289" s="9"/>
    </row>
    <row r="290" spans="2:7">
      <c r="B290" s="52" t="s">
        <v>14</v>
      </c>
      <c r="C290" s="49" t="s">
        <v>9</v>
      </c>
      <c r="D290" s="16">
        <v>0.77800000000000002</v>
      </c>
      <c r="E290" s="16">
        <f>E$247</f>
        <v>0.77800000000000002</v>
      </c>
      <c r="F290" s="14">
        <f>E290-D290</f>
        <v>0</v>
      </c>
      <c r="G290" s="9">
        <f>IF(ISERROR(E290/D290-1)=TRUE,0,(E290/D290-1))</f>
        <v>0</v>
      </c>
    </row>
    <row r="291" spans="2:7" ht="14">
      <c r="B291" s="52" t="s">
        <v>15</v>
      </c>
      <c r="C291" s="49" t="s">
        <v>9</v>
      </c>
      <c r="D291" s="25">
        <v>-2.5000000000000001E-2</v>
      </c>
      <c r="E291" s="25">
        <f>E$248</f>
        <v>-2.5000000000000001E-2</v>
      </c>
      <c r="F291" s="20">
        <f>E291-D291</f>
        <v>0</v>
      </c>
      <c r="G291" s="21">
        <f>IF(ISERROR(E291/D291-1)=TRUE,0,(E291/D291-1))</f>
        <v>0</v>
      </c>
    </row>
    <row r="292" spans="2:7">
      <c r="B292" s="52" t="s">
        <v>11</v>
      </c>
      <c r="C292" s="49"/>
      <c r="D292" s="16">
        <f>SUM(D290:D291)</f>
        <v>0.753</v>
      </c>
      <c r="E292" s="16">
        <f>SUM(E290:E291)</f>
        <v>0.753</v>
      </c>
      <c r="F292" s="14">
        <f>SUM(F290:F291)</f>
        <v>0</v>
      </c>
      <c r="G292" s="9">
        <f>IF(ISERROR(E292/D292-1)=TRUE,0,(E292/D292-1))</f>
        <v>0</v>
      </c>
    </row>
    <row r="293" spans="2:7" ht="5.9" customHeight="1">
      <c r="B293" s="54"/>
      <c r="C293" s="49"/>
      <c r="D293" s="18"/>
      <c r="E293" s="22"/>
      <c r="F293" s="20"/>
      <c r="G293" s="21"/>
    </row>
    <row r="294" spans="2:7">
      <c r="B294" s="53" t="s">
        <v>16</v>
      </c>
      <c r="C294" s="49" t="s">
        <v>9</v>
      </c>
      <c r="D294" s="16">
        <v>0</v>
      </c>
      <c r="E294" s="16">
        <f>E$251</f>
        <v>0</v>
      </c>
      <c r="F294" s="14">
        <f>E294-D294</f>
        <v>0</v>
      </c>
      <c r="G294" s="9">
        <f>IF(ISERROR(E294/D294-1)=TRUE,0,(E294/D294-1))</f>
        <v>0</v>
      </c>
    </row>
    <row r="295" spans="2:7" ht="5.15" customHeight="1">
      <c r="B295" s="54"/>
      <c r="C295" s="49"/>
      <c r="D295" s="7"/>
      <c r="E295" s="16"/>
      <c r="F295" s="14"/>
      <c r="G295" s="9"/>
    </row>
    <row r="296" spans="2:7">
      <c r="B296" s="55" t="s">
        <v>17</v>
      </c>
      <c r="C296" s="49" t="s">
        <v>9</v>
      </c>
      <c r="D296" s="7">
        <f>D282+D288</f>
        <v>9.0904078834248132</v>
      </c>
      <c r="E296" s="7">
        <f>E282+E288</f>
        <v>9.2015344479793466</v>
      </c>
      <c r="F296" s="14">
        <f>E296-D296</f>
        <v>0.1111265645545334</v>
      </c>
      <c r="G296" s="9">
        <f>IF(ISERROR(E296/D296-1)=TRUE,0,(E296/D296-1))</f>
        <v>1.2224596077493821E-2</v>
      </c>
    </row>
    <row r="297" spans="2:7" ht="14">
      <c r="B297" s="55" t="s">
        <v>18</v>
      </c>
      <c r="C297" s="49" t="s">
        <v>9</v>
      </c>
      <c r="D297" s="23">
        <f>D283+D292+D294</f>
        <v>29.610247149839715</v>
      </c>
      <c r="E297" s="23">
        <f>E283+E292+E294</f>
        <v>31.735622413676285</v>
      </c>
      <c r="F297" s="20">
        <f>E297-D297</f>
        <v>2.1253752638365704</v>
      </c>
      <c r="G297" s="21">
        <f>IF(ISERROR(E297/D297-1)=TRUE,0,(E297/D297-1))</f>
        <v>7.1778369598920255E-2</v>
      </c>
    </row>
    <row r="298" spans="2:7" ht="13">
      <c r="B298" s="56" t="s">
        <v>23</v>
      </c>
      <c r="C298" s="49" t="s">
        <v>9</v>
      </c>
      <c r="D298" s="11">
        <f>D296+D297</f>
        <v>38.700655033264525</v>
      </c>
      <c r="E298" s="11">
        <f>E296+E297</f>
        <v>40.93715686165563</v>
      </c>
      <c r="F298" s="11">
        <f>F284+F288+F292+F294</f>
        <v>2.2365018283911056</v>
      </c>
      <c r="G298" s="24">
        <f>IF(ISERROR(E298/D298-1)=TRUE,0,(E298/D298-1))</f>
        <v>5.7789766774457796E-2</v>
      </c>
    </row>
    <row r="299" spans="2:7" ht="7.5" customHeight="1">
      <c r="B299" s="56"/>
      <c r="C299" s="49"/>
      <c r="D299" s="13"/>
      <c r="E299" s="11"/>
      <c r="F299" s="12"/>
      <c r="G299" s="24"/>
    </row>
    <row r="300" spans="2:7" ht="14">
      <c r="B300" s="57" t="s">
        <v>25</v>
      </c>
      <c r="C300" s="49"/>
      <c r="D300" s="7"/>
      <c r="E300" s="16"/>
      <c r="F300" s="14"/>
      <c r="G300" s="15"/>
    </row>
    <row r="301" spans="2:7">
      <c r="B301" s="52" t="s">
        <v>8</v>
      </c>
      <c r="C301" s="49" t="s">
        <v>9</v>
      </c>
      <c r="D301" s="7">
        <v>8.9344078834248126</v>
      </c>
      <c r="E301" s="16">
        <f>E$239</f>
        <v>9.045534447979346</v>
      </c>
      <c r="F301" s="14">
        <f>E301-D301</f>
        <v>0.1111265645545334</v>
      </c>
      <c r="G301" s="9">
        <f>IF(ISERROR(E301/D301-1)=TRUE,0,(E301/D301-1))</f>
        <v>1.2438044692440808E-2</v>
      </c>
    </row>
    <row r="302" spans="2:7" ht="14">
      <c r="B302" s="53" t="s">
        <v>10</v>
      </c>
      <c r="C302" s="49" t="s">
        <v>9</v>
      </c>
      <c r="D302" s="18">
        <v>9.9614196332074503</v>
      </c>
      <c r="E302" s="22">
        <v>10.968543982848471</v>
      </c>
      <c r="F302" s="20">
        <f>E302-D302</f>
        <v>1.0071243496410212</v>
      </c>
      <c r="G302" s="21">
        <f>IF(ISERROR(E302/D302-1)=TRUE,0,(E302/D302-1))</f>
        <v>0.10110249208693767</v>
      </c>
    </row>
    <row r="303" spans="2:7">
      <c r="B303" s="52" t="s">
        <v>11</v>
      </c>
      <c r="C303" s="49"/>
      <c r="D303" s="7">
        <f>SUM(D300:D302)</f>
        <v>18.895827516632263</v>
      </c>
      <c r="E303" s="16">
        <f>SUM(E300:E302)</f>
        <v>20.014078430827816</v>
      </c>
      <c r="F303" s="14">
        <f>E303-D303</f>
        <v>1.1182509141955528</v>
      </c>
      <c r="G303" s="9">
        <f>IF(ISERROR(E303/D303-1)=TRUE,0,(E303/D303-1))</f>
        <v>5.917977993878587E-2</v>
      </c>
    </row>
    <row r="304" spans="2:7" ht="5.9" customHeight="1">
      <c r="B304" s="52"/>
      <c r="C304" s="49"/>
      <c r="D304" s="7"/>
      <c r="E304" s="16"/>
      <c r="F304" s="14"/>
      <c r="G304" s="9"/>
    </row>
    <row r="305" spans="2:7">
      <c r="B305" s="53" t="s">
        <v>12</v>
      </c>
      <c r="C305" s="49" t="s">
        <v>9</v>
      </c>
      <c r="D305" s="7">
        <v>0</v>
      </c>
      <c r="E305" s="16">
        <f>E$243</f>
        <v>0</v>
      </c>
      <c r="F305" s="14">
        <f>E305-D305</f>
        <v>0</v>
      </c>
      <c r="G305" s="9">
        <f>IF(ISERROR(E305/D305-1)=TRUE,0,(E305/D305-1))</f>
        <v>0</v>
      </c>
    </row>
    <row r="306" spans="2:7" ht="14">
      <c r="B306" s="53" t="s">
        <v>13</v>
      </c>
      <c r="C306" s="49" t="s">
        <v>9</v>
      </c>
      <c r="D306" s="18">
        <v>0.156</v>
      </c>
      <c r="E306" s="22">
        <f>E$244</f>
        <v>0.156</v>
      </c>
      <c r="F306" s="20">
        <f>E306-D306</f>
        <v>0</v>
      </c>
      <c r="G306" s="21">
        <f>IF(ISERROR(E306/D306-1)=TRUE,0,(E306/D306-1))</f>
        <v>0</v>
      </c>
    </row>
    <row r="307" spans="2:7">
      <c r="B307" s="52" t="s">
        <v>11</v>
      </c>
      <c r="C307" s="49"/>
      <c r="D307" s="7">
        <f>SUM(D305:D306)</f>
        <v>0.156</v>
      </c>
      <c r="E307" s="16">
        <f>SUM(E304:E306)</f>
        <v>0.156</v>
      </c>
      <c r="F307" s="14">
        <f>E307-D307</f>
        <v>0</v>
      </c>
      <c r="G307" s="9">
        <f>IF(ISERROR(E307/D307-1)=TRUE,0,(E307/D307-1))</f>
        <v>0</v>
      </c>
    </row>
    <row r="308" spans="2:7" ht="6.65" customHeight="1">
      <c r="B308" s="52"/>
      <c r="C308" s="49"/>
      <c r="D308" s="7"/>
      <c r="E308" s="16"/>
      <c r="F308" s="14"/>
      <c r="G308" s="9"/>
    </row>
    <row r="309" spans="2:7">
      <c r="B309" s="52" t="s">
        <v>14</v>
      </c>
      <c r="C309" s="49" t="s">
        <v>9</v>
      </c>
      <c r="D309" s="16">
        <v>0.77800000000000002</v>
      </c>
      <c r="E309" s="16">
        <f>E$247</f>
        <v>0.77800000000000002</v>
      </c>
      <c r="F309" s="14">
        <f>E309-D309</f>
        <v>0</v>
      </c>
      <c r="G309" s="9">
        <f>IF(ISERROR(E309/D309-1)=TRUE,0,(E309/D309-1))</f>
        <v>0</v>
      </c>
    </row>
    <row r="310" spans="2:7" ht="14">
      <c r="B310" s="52" t="s">
        <v>15</v>
      </c>
      <c r="C310" s="49" t="s">
        <v>9</v>
      </c>
      <c r="D310" s="25">
        <v>-2.5000000000000001E-2</v>
      </c>
      <c r="E310" s="25">
        <f>E$248</f>
        <v>-2.5000000000000001E-2</v>
      </c>
      <c r="F310" s="20">
        <f>E310-D310</f>
        <v>0</v>
      </c>
      <c r="G310" s="21">
        <f>IF(ISERROR(E310/D310-1)=TRUE,0,(E310/D310-1))</f>
        <v>0</v>
      </c>
    </row>
    <row r="311" spans="2:7">
      <c r="B311" s="52" t="s">
        <v>11</v>
      </c>
      <c r="C311" s="49"/>
      <c r="D311" s="16">
        <f>SUM(D309:D310)</f>
        <v>0.753</v>
      </c>
      <c r="E311" s="16">
        <f>SUM(E309:E310)</f>
        <v>0.753</v>
      </c>
      <c r="F311" s="14">
        <f>SUM(F309:F310)</f>
        <v>0</v>
      </c>
      <c r="G311" s="9">
        <f>IF(ISERROR(E311/D311-1)=TRUE,0,(E311/D311-1))</f>
        <v>0</v>
      </c>
    </row>
    <row r="312" spans="2:7" ht="6.65" customHeight="1">
      <c r="B312" s="54"/>
      <c r="C312" s="49"/>
      <c r="D312" s="18"/>
      <c r="E312" s="22"/>
      <c r="F312" s="20"/>
      <c r="G312" s="21"/>
    </row>
    <row r="313" spans="2:7">
      <c r="B313" s="53" t="s">
        <v>16</v>
      </c>
      <c r="C313" s="49" t="s">
        <v>9</v>
      </c>
      <c r="D313" s="16">
        <v>0</v>
      </c>
      <c r="E313" s="16">
        <f>E$251</f>
        <v>0</v>
      </c>
      <c r="F313" s="14">
        <f>E313-D313</f>
        <v>0</v>
      </c>
      <c r="G313" s="9">
        <f>IF(ISERROR(E313/D313-1)=TRUE,0,(E313/D313-1))</f>
        <v>0</v>
      </c>
    </row>
    <row r="314" spans="2:7" ht="6.65" customHeight="1">
      <c r="B314" s="54"/>
      <c r="C314" s="49"/>
      <c r="D314" s="7"/>
      <c r="E314" s="16"/>
      <c r="F314" s="14"/>
      <c r="G314" s="9"/>
    </row>
    <row r="315" spans="2:7">
      <c r="B315" s="55" t="s">
        <v>17</v>
      </c>
      <c r="C315" s="49" t="s">
        <v>9</v>
      </c>
      <c r="D315" s="7">
        <f>D301+D307</f>
        <v>9.0904078834248132</v>
      </c>
      <c r="E315" s="7">
        <f>E301+E307</f>
        <v>9.2015344479793466</v>
      </c>
      <c r="F315" s="14">
        <f>E315-D315</f>
        <v>0.1111265645545334</v>
      </c>
      <c r="G315" s="9">
        <f>IF(ISERROR(E315/D315-1)=TRUE,0,(E315/D315-1))</f>
        <v>1.2224596077493821E-2</v>
      </c>
    </row>
    <row r="316" spans="2:7" ht="14">
      <c r="B316" s="55" t="s">
        <v>18</v>
      </c>
      <c r="C316" s="49" t="s">
        <v>9</v>
      </c>
      <c r="D316" s="23">
        <f>D302+D311+D313</f>
        <v>10.71441963320745</v>
      </c>
      <c r="E316" s="23">
        <f>E302+E311+E313</f>
        <v>11.721543982848472</v>
      </c>
      <c r="F316" s="20">
        <f>E316-D316</f>
        <v>1.0071243496410212</v>
      </c>
      <c r="G316" s="21">
        <f>IF(ISERROR(E316/D316-1)=TRUE,0,(E316/D316-1))</f>
        <v>9.399709775409737E-2</v>
      </c>
    </row>
    <row r="317" spans="2:7" ht="13">
      <c r="B317" s="56" t="s">
        <v>23</v>
      </c>
      <c r="C317" s="49" t="s">
        <v>9</v>
      </c>
      <c r="D317" s="11">
        <f>D315+D316</f>
        <v>19.804827516632265</v>
      </c>
      <c r="E317" s="11">
        <f>E315+E316</f>
        <v>20.923078430827818</v>
      </c>
      <c r="F317" s="11">
        <f>F303+F307+F311+F313</f>
        <v>1.1182509141955528</v>
      </c>
      <c r="G317" s="24">
        <f>IF(ISERROR(E317/D317-1)=TRUE,0,(E317/D317-1))</f>
        <v>5.6463552295844766E-2</v>
      </c>
    </row>
    <row r="318" spans="2:7" ht="7.4" customHeight="1">
      <c r="B318" s="53"/>
      <c r="C318" s="49"/>
      <c r="D318" s="7"/>
      <c r="E318" s="16"/>
      <c r="F318" s="14"/>
      <c r="G318" s="9"/>
    </row>
    <row r="319" spans="2:7" ht="14">
      <c r="B319" s="50" t="s">
        <v>29</v>
      </c>
      <c r="C319" s="49"/>
      <c r="D319" s="58"/>
      <c r="E319" s="58"/>
      <c r="F319" s="14"/>
      <c r="G319" s="59"/>
    </row>
    <row r="320" spans="2:7">
      <c r="B320" s="52" t="s">
        <v>8</v>
      </c>
      <c r="C320" s="49" t="s">
        <v>9</v>
      </c>
      <c r="D320" s="7">
        <v>8.9344078834248126</v>
      </c>
      <c r="E320" s="16">
        <f>E$239</f>
        <v>9.045534447979346</v>
      </c>
      <c r="F320" s="14">
        <f>E320-D320</f>
        <v>0.1111265645545334</v>
      </c>
      <c r="G320" s="9">
        <f>IF(ISERROR(E320/D320-1)=TRUE,0,(E320/D320-1))</f>
        <v>1.2438044692440808E-2</v>
      </c>
    </row>
    <row r="321" spans="2:7" ht="14">
      <c r="B321" s="53" t="s">
        <v>10</v>
      </c>
      <c r="C321" s="49" t="s">
        <v>9</v>
      </c>
      <c r="D321" s="18">
        <v>3.3966603325170914</v>
      </c>
      <c r="E321" s="22">
        <v>3.8778128474891949</v>
      </c>
      <c r="F321" s="20">
        <f>E321-D321</f>
        <v>0.48115251497210343</v>
      </c>
      <c r="G321" s="21">
        <f>IF(ISERROR(E321/D321-1)=TRUE,0,(E321/D321-1))</f>
        <v>0.14165458652603813</v>
      </c>
    </row>
    <row r="322" spans="2:7" ht="13">
      <c r="B322" s="52" t="s">
        <v>11</v>
      </c>
      <c r="C322" s="49"/>
      <c r="D322" s="13">
        <f>SUM(D319:D321)</f>
        <v>12.331068215941904</v>
      </c>
      <c r="E322" s="11">
        <f>SUM(E319:E321)</f>
        <v>12.923347295468542</v>
      </c>
      <c r="F322" s="12">
        <f>E322-D322</f>
        <v>0.59227907952663728</v>
      </c>
      <c r="G322" s="24">
        <f>IF(ISERROR(E322/D322-1)=TRUE,0,(E322/D322-1))</f>
        <v>4.8031449437683227E-2</v>
      </c>
    </row>
    <row r="323" spans="2:7" ht="10.4" customHeight="1">
      <c r="B323" s="52"/>
      <c r="C323" s="49"/>
      <c r="D323" s="7"/>
      <c r="E323" s="16"/>
      <c r="F323" s="14"/>
      <c r="G323" s="9"/>
    </row>
    <row r="324" spans="2:7">
      <c r="B324" s="53" t="s">
        <v>12</v>
      </c>
      <c r="C324" s="49" t="s">
        <v>9</v>
      </c>
      <c r="D324" s="7">
        <v>0</v>
      </c>
      <c r="E324" s="16">
        <f>E$243</f>
        <v>0</v>
      </c>
      <c r="F324" s="14">
        <f>E324-D324</f>
        <v>0</v>
      </c>
      <c r="G324" s="9">
        <f>IF(ISERROR(E324/D324-1)=TRUE,0,(E324/D324-1))</f>
        <v>0</v>
      </c>
    </row>
    <row r="325" spans="2:7" ht="14">
      <c r="B325" s="53" t="s">
        <v>13</v>
      </c>
      <c r="C325" s="49" t="s">
        <v>9</v>
      </c>
      <c r="D325" s="18">
        <v>0.156</v>
      </c>
      <c r="E325" s="22">
        <f>E$244</f>
        <v>0.156</v>
      </c>
      <c r="F325" s="20">
        <f>E325-D325</f>
        <v>0</v>
      </c>
      <c r="G325" s="21">
        <f>IF(ISERROR(E325/D325-1)=TRUE,0,(E325/D325-1))</f>
        <v>0</v>
      </c>
    </row>
    <row r="326" spans="2:7" ht="14">
      <c r="B326" s="52" t="s">
        <v>11</v>
      </c>
      <c r="C326" s="49"/>
      <c r="D326" s="7">
        <f>SUM(D324:D325)</f>
        <v>0.156</v>
      </c>
      <c r="E326" s="16">
        <f>SUM(E323:E325)</f>
        <v>0.156</v>
      </c>
      <c r="F326" s="20"/>
      <c r="G326" s="21"/>
    </row>
    <row r="327" spans="2:7" ht="6.65" customHeight="1">
      <c r="B327" s="52"/>
      <c r="C327" s="49"/>
      <c r="D327" s="7"/>
      <c r="E327" s="16"/>
      <c r="F327" s="20"/>
      <c r="G327" s="21"/>
    </row>
    <row r="328" spans="2:7">
      <c r="B328" s="52" t="s">
        <v>14</v>
      </c>
      <c r="C328" s="49" t="s">
        <v>9</v>
      </c>
      <c r="D328" s="16">
        <v>0.77800000000000002</v>
      </c>
      <c r="E328" s="16">
        <f>E$247</f>
        <v>0.77800000000000002</v>
      </c>
      <c r="F328" s="14">
        <f>E328-D328</f>
        <v>0</v>
      </c>
      <c r="G328" s="9">
        <f>IF(ISERROR(E328/D328-1)=TRUE,0,(E328/D328-1))</f>
        <v>0</v>
      </c>
    </row>
    <row r="329" spans="2:7" ht="14">
      <c r="B329" s="52" t="s">
        <v>15</v>
      </c>
      <c r="C329" s="49" t="s">
        <v>9</v>
      </c>
      <c r="D329" s="25">
        <v>-2.5000000000000001E-2</v>
      </c>
      <c r="E329" s="25">
        <f>E$248</f>
        <v>-2.5000000000000001E-2</v>
      </c>
      <c r="F329" s="20">
        <f>E329-D329</f>
        <v>0</v>
      </c>
      <c r="G329" s="21">
        <f>IF(ISERROR(E329/D329-1)=TRUE,0,(E329/D329-1))</f>
        <v>0</v>
      </c>
    </row>
    <row r="330" spans="2:7">
      <c r="B330" s="52" t="s">
        <v>11</v>
      </c>
      <c r="C330" s="49"/>
      <c r="D330" s="16">
        <f>SUM(D328:D329)</f>
        <v>0.753</v>
      </c>
      <c r="E330" s="16" t="e">
        <f ca="1">SUM(E328:E337)</f>
        <v>#REF!</v>
      </c>
      <c r="F330" s="14">
        <f>SUM(F328:F329)</f>
        <v>0</v>
      </c>
      <c r="G330" s="9">
        <f ca="1">IF(ISERROR(E330/D330-1)=TRUE,0,(E330/D330-1))</f>
        <v>0</v>
      </c>
    </row>
    <row r="331" spans="2:7" ht="5.9" customHeight="1">
      <c r="B331" s="54"/>
      <c r="C331" s="49"/>
      <c r="D331" s="18"/>
      <c r="E331" s="22"/>
      <c r="F331" s="20"/>
      <c r="G331" s="21"/>
    </row>
    <row r="332" spans="2:7">
      <c r="B332" s="53" t="s">
        <v>16</v>
      </c>
      <c r="C332" s="49" t="s">
        <v>9</v>
      </c>
      <c r="D332" s="16">
        <v>0</v>
      </c>
      <c r="E332" s="16">
        <f>E$251</f>
        <v>0</v>
      </c>
      <c r="F332" s="14">
        <f>E332-D332</f>
        <v>0</v>
      </c>
      <c r="G332" s="9">
        <f>IF(ISERROR(E332/D332-1)=TRUE,0,(E332/D332-1))</f>
        <v>0</v>
      </c>
    </row>
    <row r="333" spans="2:7" ht="5.9" customHeight="1">
      <c r="B333" s="54"/>
      <c r="C333" s="49"/>
      <c r="D333" s="7"/>
      <c r="E333" s="16"/>
      <c r="F333" s="14"/>
      <c r="G333" s="9"/>
    </row>
    <row r="334" spans="2:7">
      <c r="B334" s="55" t="s">
        <v>17</v>
      </c>
      <c r="C334" s="49" t="s">
        <v>9</v>
      </c>
      <c r="D334" s="7">
        <f>D320+D326</f>
        <v>9.0904078834248132</v>
      </c>
      <c r="E334" s="7">
        <f>E320+E326</f>
        <v>9.2015344479793466</v>
      </c>
      <c r="F334" s="14">
        <f>E334-D334</f>
        <v>0.1111265645545334</v>
      </c>
      <c r="G334" s="9">
        <f>IF(ISERROR(E334/D334-1)=TRUE,0,(E334/D334-1))</f>
        <v>1.2224596077493821E-2</v>
      </c>
    </row>
    <row r="335" spans="2:7" ht="14">
      <c r="B335" s="55" t="s">
        <v>18</v>
      </c>
      <c r="C335" s="49" t="s">
        <v>9</v>
      </c>
      <c r="D335" s="23">
        <f>D321+D330+D332</f>
        <v>4.1496603325170911</v>
      </c>
      <c r="E335" s="23" t="e">
        <f ca="1">E321+E330+E332</f>
        <v>#REF!</v>
      </c>
      <c r="F335" s="20" t="e">
        <f ca="1">E335-D335</f>
        <v>#REF!</v>
      </c>
      <c r="G335" s="21">
        <f ca="1">IF(ISERROR(E335/D335-1)=TRUE,0,(E335/D335-1))</f>
        <v>0</v>
      </c>
    </row>
    <row r="336" spans="2:7" ht="13">
      <c r="B336" s="56" t="s">
        <v>23</v>
      </c>
      <c r="C336" s="49" t="s">
        <v>9</v>
      </c>
      <c r="D336" s="11">
        <f>D334+D335</f>
        <v>13.240068215941903</v>
      </c>
      <c r="E336" s="11" t="e">
        <f ca="1">E334+E335</f>
        <v>#REF!</v>
      </c>
      <c r="F336" s="11">
        <f>F322+F326+F330+F332</f>
        <v>0.59227907952663728</v>
      </c>
      <c r="G336" s="24">
        <f ca="1">IF(ISERROR(E336/D336-1)=TRUE,0,(E336/D336-1))</f>
        <v>0</v>
      </c>
    </row>
    <row r="337" spans="2:7" ht="7" customHeight="1">
      <c r="B337" s="52"/>
      <c r="C337" s="49"/>
      <c r="D337" s="7"/>
      <c r="E337" s="16"/>
      <c r="F337" s="14"/>
      <c r="G337" s="9"/>
    </row>
    <row r="338" spans="2:7" ht="20">
      <c r="B338" s="46" t="s">
        <v>37</v>
      </c>
      <c r="C338" s="47"/>
      <c r="D338" s="4"/>
      <c r="E338" s="4"/>
      <c r="F338" s="5"/>
      <c r="G338" s="6"/>
    </row>
    <row r="339" spans="2:7">
      <c r="B339" s="52"/>
      <c r="C339" s="49"/>
      <c r="D339" s="7"/>
      <c r="E339" s="16"/>
      <c r="F339" s="14"/>
      <c r="G339" s="9"/>
    </row>
    <row r="340" spans="2:7" ht="14">
      <c r="B340" s="50" t="s">
        <v>5</v>
      </c>
      <c r="C340" s="49" t="s">
        <v>6</v>
      </c>
      <c r="D340" s="78">
        <v>22.110801492287266</v>
      </c>
      <c r="E340" s="26">
        <f>E$235</f>
        <v>22.974038657487441</v>
      </c>
      <c r="F340" s="79">
        <f>E340-D340</f>
        <v>0.86323716520017513</v>
      </c>
      <c r="G340" s="24">
        <f>IF(ISERROR(E340/D340-1)=TRUE,0,(E340/D340-1))</f>
        <v>3.9041423509739825E-2</v>
      </c>
    </row>
    <row r="341" spans="2:7" ht="14">
      <c r="B341" s="51"/>
      <c r="C341" s="49"/>
      <c r="D341" s="13"/>
      <c r="E341" s="11"/>
      <c r="F341" s="14"/>
      <c r="G341" s="15"/>
    </row>
    <row r="342" spans="2:7" ht="14">
      <c r="B342" s="50" t="s">
        <v>31</v>
      </c>
      <c r="C342" s="49"/>
      <c r="D342" s="7"/>
      <c r="E342" s="16"/>
      <c r="F342" s="14"/>
      <c r="G342" s="15"/>
    </row>
    <row r="343" spans="2:7" ht="14">
      <c r="B343" s="50" t="s">
        <v>22</v>
      </c>
      <c r="C343" s="49"/>
      <c r="D343" s="7"/>
      <c r="E343" s="16"/>
      <c r="F343" s="14"/>
      <c r="G343" s="15"/>
    </row>
    <row r="344" spans="2:7">
      <c r="B344" s="52" t="s">
        <v>8</v>
      </c>
      <c r="C344" s="49" t="s">
        <v>9</v>
      </c>
      <c r="D344" s="7">
        <v>8.9344078834248126</v>
      </c>
      <c r="E344" s="16">
        <f>E$239</f>
        <v>9.045534447979346</v>
      </c>
      <c r="F344" s="14">
        <f>E344-D344</f>
        <v>0.1111265645545334</v>
      </c>
      <c r="G344" s="9">
        <f>IF(ISERROR(E344/D344-1)=TRUE,0,(E344/D344-1))</f>
        <v>1.2438044692440808E-2</v>
      </c>
    </row>
    <row r="345" spans="2:7" ht="14">
      <c r="B345" s="53" t="s">
        <v>10</v>
      </c>
      <c r="C345" s="49" t="s">
        <v>9</v>
      </c>
      <c r="D345" s="18">
        <v>144.55160139612374</v>
      </c>
      <c r="E345" s="22">
        <v>159.16612853242947</v>
      </c>
      <c r="F345" s="20">
        <f>E345-D345</f>
        <v>14.614527136305725</v>
      </c>
      <c r="G345" s="21">
        <f>IF(ISERROR(E345/D345-1)=TRUE,0,(E345/D345-1))</f>
        <v>0.10110249208693745</v>
      </c>
    </row>
    <row r="346" spans="2:7">
      <c r="B346" s="52" t="s">
        <v>11</v>
      </c>
      <c r="C346" s="49"/>
      <c r="D346" s="7">
        <f>SUM(D343:D345)</f>
        <v>153.48600927954857</v>
      </c>
      <c r="E346" s="16">
        <f>SUM(E342:E345)</f>
        <v>168.21166298040882</v>
      </c>
      <c r="F346" s="14">
        <f>E346-D346</f>
        <v>14.725653700860249</v>
      </c>
      <c r="G346" s="9">
        <f>IF(ISERROR(E346/D346-1)=TRUE,0,(E346/D346-1))</f>
        <v>9.5941341950196879E-2</v>
      </c>
    </row>
    <row r="347" spans="2:7" ht="5.15" customHeight="1">
      <c r="B347" s="52"/>
      <c r="C347" s="49"/>
      <c r="D347" s="7"/>
      <c r="E347" s="16"/>
      <c r="F347" s="14"/>
      <c r="G347" s="9"/>
    </row>
    <row r="348" spans="2:7">
      <c r="B348" s="53" t="s">
        <v>12</v>
      </c>
      <c r="C348" s="49" t="s">
        <v>9</v>
      </c>
      <c r="D348" s="7">
        <v>0</v>
      </c>
      <c r="E348" s="16">
        <f>E$243</f>
        <v>0</v>
      </c>
      <c r="F348" s="14">
        <f>E348-D348</f>
        <v>0</v>
      </c>
      <c r="G348" s="9">
        <f>IF(ISERROR(E348/D348-1)=TRUE,0,(E348/D348-1))</f>
        <v>0</v>
      </c>
    </row>
    <row r="349" spans="2:7" ht="14">
      <c r="B349" s="53" t="s">
        <v>13</v>
      </c>
      <c r="C349" s="49" t="s">
        <v>9</v>
      </c>
      <c r="D349" s="18">
        <v>0.156</v>
      </c>
      <c r="E349" s="22">
        <f>E$244</f>
        <v>0.156</v>
      </c>
      <c r="F349" s="20">
        <f>E349-D349</f>
        <v>0</v>
      </c>
      <c r="G349" s="21">
        <f>IF(ISERROR(E349/D349-1)=TRUE,0,(E349/D349-1))</f>
        <v>0</v>
      </c>
    </row>
    <row r="350" spans="2:7">
      <c r="B350" s="52" t="s">
        <v>11</v>
      </c>
      <c r="C350" s="49"/>
      <c r="D350" s="7">
        <f>SUM(D348:D349)</f>
        <v>0.156</v>
      </c>
      <c r="E350" s="16">
        <f>SUM(E347:E349)</f>
        <v>0.156</v>
      </c>
      <c r="F350" s="14">
        <f>E350-D350</f>
        <v>0</v>
      </c>
      <c r="G350" s="9">
        <f>IF(ISERROR(E350/D350-1)=TRUE,0,(E350/D350-1))</f>
        <v>0</v>
      </c>
    </row>
    <row r="351" spans="2:7" ht="5.15" customHeight="1">
      <c r="B351" s="52"/>
      <c r="C351" s="49"/>
      <c r="D351" s="7"/>
      <c r="E351" s="16"/>
      <c r="F351" s="14"/>
      <c r="G351" s="9"/>
    </row>
    <row r="352" spans="2:7">
      <c r="B352" s="52" t="s">
        <v>14</v>
      </c>
      <c r="C352" s="49" t="s">
        <v>9</v>
      </c>
      <c r="D352" s="16">
        <v>0.77800000000000002</v>
      </c>
      <c r="E352" s="16">
        <f>E$247</f>
        <v>0.77800000000000002</v>
      </c>
      <c r="F352" s="14">
        <f>E352-D352</f>
        <v>0</v>
      </c>
      <c r="G352" s="9">
        <f>IF(ISERROR(E352/D352-1)=TRUE,0,(E352/D352-1))</f>
        <v>0</v>
      </c>
    </row>
    <row r="353" spans="2:7" ht="14">
      <c r="B353" s="52" t="s">
        <v>15</v>
      </c>
      <c r="C353" s="49" t="s">
        <v>9</v>
      </c>
      <c r="D353" s="25">
        <v>-2.5000000000000001E-2</v>
      </c>
      <c r="E353" s="25">
        <f>E$248</f>
        <v>-2.5000000000000001E-2</v>
      </c>
      <c r="F353" s="20">
        <f>E353-D353</f>
        <v>0</v>
      </c>
      <c r="G353" s="21">
        <f>IF(ISERROR(E353/D353-1)=TRUE,0,(E353/D353-1))</f>
        <v>0</v>
      </c>
    </row>
    <row r="354" spans="2:7">
      <c r="B354" s="52" t="s">
        <v>11</v>
      </c>
      <c r="C354" s="49"/>
      <c r="D354" s="16">
        <f>SUM(D352:D353)</f>
        <v>0.753</v>
      </c>
      <c r="E354" s="16">
        <f>SUM(E352:E353)</f>
        <v>0.753</v>
      </c>
      <c r="F354" s="14">
        <f>SUM(F352:F353)</f>
        <v>0</v>
      </c>
      <c r="G354" s="9">
        <f>IF(ISERROR(E354/D354-1)=TRUE,0,(E354/D354-1))</f>
        <v>0</v>
      </c>
    </row>
    <row r="355" spans="2:7" ht="3.65" customHeight="1">
      <c r="B355" s="54"/>
      <c r="C355" s="49"/>
      <c r="D355" s="18"/>
      <c r="E355" s="22"/>
      <c r="F355" s="20"/>
      <c r="G355" s="21"/>
    </row>
    <row r="356" spans="2:7">
      <c r="B356" s="53" t="s">
        <v>16</v>
      </c>
      <c r="C356" s="49" t="s">
        <v>9</v>
      </c>
      <c r="D356" s="16">
        <v>0</v>
      </c>
      <c r="E356" s="16">
        <f>E$251</f>
        <v>0</v>
      </c>
      <c r="F356" s="14">
        <f>E356-D356</f>
        <v>0</v>
      </c>
      <c r="G356" s="9">
        <f>IF(ISERROR(E356/D356-1)=TRUE,0,(E356/D356-1))</f>
        <v>0</v>
      </c>
    </row>
    <row r="357" spans="2:7" ht="4.4000000000000004" customHeight="1">
      <c r="B357" s="54"/>
      <c r="C357" s="49"/>
      <c r="D357" s="7"/>
      <c r="E357" s="16"/>
      <c r="F357" s="14"/>
      <c r="G357" s="9"/>
    </row>
    <row r="358" spans="2:7">
      <c r="B358" s="55" t="s">
        <v>17</v>
      </c>
      <c r="C358" s="49" t="s">
        <v>9</v>
      </c>
      <c r="D358" s="7">
        <f>D344+D350</f>
        <v>9.0904078834248132</v>
      </c>
      <c r="E358" s="7">
        <f>E344+E350</f>
        <v>9.2015344479793466</v>
      </c>
      <c r="F358" s="14">
        <f>E358-D358</f>
        <v>0.1111265645545334</v>
      </c>
      <c r="G358" s="9">
        <f>IF(ISERROR(E358/D358-1)=TRUE,0,(E358/D358-1))</f>
        <v>1.2224596077493821E-2</v>
      </c>
    </row>
    <row r="359" spans="2:7" ht="14">
      <c r="B359" s="55" t="s">
        <v>18</v>
      </c>
      <c r="C359" s="49" t="s">
        <v>9</v>
      </c>
      <c r="D359" s="23">
        <f>D345+D354+D356</f>
        <v>145.30460139612373</v>
      </c>
      <c r="E359" s="23">
        <f>E345+E354+E356</f>
        <v>159.91912853242945</v>
      </c>
      <c r="F359" s="20">
        <f>E359-D359</f>
        <v>14.614527136305725</v>
      </c>
      <c r="G359" s="21">
        <f>IF(ISERROR(E359/D359-1)=TRUE,0,(E359/D359-1))</f>
        <v>0.10057855701667817</v>
      </c>
    </row>
    <row r="360" spans="2:7" ht="13">
      <c r="B360" s="56" t="s">
        <v>23</v>
      </c>
      <c r="C360" s="49" t="s">
        <v>9</v>
      </c>
      <c r="D360" s="11">
        <f>D358+D359</f>
        <v>154.39500927954853</v>
      </c>
      <c r="E360" s="11">
        <f>E358+E359</f>
        <v>169.12066298040881</v>
      </c>
      <c r="F360" s="11">
        <f>F346+F350+F354+F356</f>
        <v>14.725653700860249</v>
      </c>
      <c r="G360" s="24">
        <f>IF(ISERROR(E360/D360-1)=TRUE,0,(E360/D360-1))</f>
        <v>9.5376487682953037E-2</v>
      </c>
    </row>
    <row r="361" spans="2:7" ht="8.5" customHeight="1">
      <c r="B361" s="56"/>
      <c r="C361" s="49"/>
      <c r="D361" s="13"/>
      <c r="E361" s="11"/>
      <c r="F361" s="12"/>
      <c r="G361" s="24"/>
    </row>
    <row r="362" spans="2:7" ht="14">
      <c r="B362" s="50" t="s">
        <v>38</v>
      </c>
      <c r="C362" s="49"/>
      <c r="D362" s="7"/>
      <c r="E362" s="16"/>
      <c r="F362" s="14"/>
      <c r="G362" s="15"/>
    </row>
    <row r="363" spans="2:7">
      <c r="B363" s="52" t="s">
        <v>8</v>
      </c>
      <c r="C363" s="49" t="s">
        <v>9</v>
      </c>
      <c r="D363" s="7">
        <v>8.9344078834248126</v>
      </c>
      <c r="E363" s="16">
        <f>E$239</f>
        <v>9.045534447979346</v>
      </c>
      <c r="F363" s="14">
        <f>E363-D363</f>
        <v>0.1111265645545334</v>
      </c>
      <c r="G363" s="9">
        <f>IF(ISERROR(E363/D363-1)=TRUE,0,(E363/D363-1))</f>
        <v>1.2438044692440808E-2</v>
      </c>
    </row>
    <row r="364" spans="2:7" ht="14">
      <c r="B364" s="53" t="s">
        <v>10</v>
      </c>
      <c r="C364" s="49" t="s">
        <v>9</v>
      </c>
      <c r="D364" s="18">
        <v>7.7732886626904891</v>
      </c>
      <c r="E364" s="22">
        <v>8.559187518199634</v>
      </c>
      <c r="F364" s="20">
        <f>E364-D364</f>
        <v>0.78589885550914484</v>
      </c>
      <c r="G364" s="21">
        <f>IF(ISERROR(E364/D364-1)=TRUE,0,(E364/D364-1))</f>
        <v>0.10110249208693722</v>
      </c>
    </row>
    <row r="365" spans="2:7">
      <c r="B365" s="52" t="s">
        <v>11</v>
      </c>
      <c r="C365" s="49"/>
      <c r="D365" s="7">
        <f>SUM(D362:D364)</f>
        <v>16.707696546115301</v>
      </c>
      <c r="E365" s="16">
        <f>SUM(E362:E364)</f>
        <v>17.604721966178978</v>
      </c>
      <c r="F365" s="14">
        <f>E365-D365</f>
        <v>0.89702542006367736</v>
      </c>
      <c r="G365" s="9">
        <f>IF(ISERROR(E365/D365-1)=TRUE,0,(E365/D365-1))</f>
        <v>5.368935314259371E-2</v>
      </c>
    </row>
    <row r="366" spans="2:7" ht="5.15" customHeight="1">
      <c r="B366" s="52"/>
      <c r="C366" s="49"/>
      <c r="D366" s="7"/>
      <c r="E366" s="16"/>
      <c r="F366" s="14"/>
      <c r="G366" s="9"/>
    </row>
    <row r="367" spans="2:7">
      <c r="B367" s="53" t="s">
        <v>12</v>
      </c>
      <c r="C367" s="49" t="s">
        <v>9</v>
      </c>
      <c r="D367" s="7">
        <v>0</v>
      </c>
      <c r="E367" s="16">
        <f>E$243</f>
        <v>0</v>
      </c>
      <c r="F367" s="14">
        <f>E367-D367</f>
        <v>0</v>
      </c>
      <c r="G367" s="9">
        <f>IF(ISERROR(E367/D367-1)=TRUE,0,(E367/D367-1))</f>
        <v>0</v>
      </c>
    </row>
    <row r="368" spans="2:7" ht="14">
      <c r="B368" s="53" t="s">
        <v>13</v>
      </c>
      <c r="C368" s="49" t="s">
        <v>9</v>
      </c>
      <c r="D368" s="18">
        <v>0.156</v>
      </c>
      <c r="E368" s="22">
        <f>E$244</f>
        <v>0.156</v>
      </c>
      <c r="F368" s="20">
        <f>E368-D368</f>
        <v>0</v>
      </c>
      <c r="G368" s="21">
        <f>IF(ISERROR(E368/D368-1)=TRUE,0,(E368/D368-1))</f>
        <v>0</v>
      </c>
    </row>
    <row r="369" spans="2:7">
      <c r="B369" s="52" t="s">
        <v>11</v>
      </c>
      <c r="C369" s="49"/>
      <c r="D369" s="7">
        <f>SUM(D367:D368)</f>
        <v>0.156</v>
      </c>
      <c r="E369" s="16">
        <f>SUM(E366:E368)</f>
        <v>0.156</v>
      </c>
      <c r="F369" s="14">
        <f>E369-D369</f>
        <v>0</v>
      </c>
      <c r="G369" s="9">
        <f>IF(ISERROR(E369/D369-1)=TRUE,0,(E369/D369-1))</f>
        <v>0</v>
      </c>
    </row>
    <row r="370" spans="2:7" ht="5.15" customHeight="1">
      <c r="B370" s="52"/>
      <c r="C370" s="49"/>
      <c r="D370" s="7"/>
      <c r="E370" s="16"/>
      <c r="F370" s="14"/>
      <c r="G370" s="9"/>
    </row>
    <row r="371" spans="2:7">
      <c r="B371" s="52" t="s">
        <v>14</v>
      </c>
      <c r="C371" s="49" t="s">
        <v>9</v>
      </c>
      <c r="D371" s="16">
        <v>0.77800000000000002</v>
      </c>
      <c r="E371" s="16">
        <f>E$247</f>
        <v>0.77800000000000002</v>
      </c>
      <c r="F371" s="14">
        <f>E371-D371</f>
        <v>0</v>
      </c>
      <c r="G371" s="9">
        <f>IF(ISERROR(E371/D371-1)=TRUE,0,(E371/D371-1))</f>
        <v>0</v>
      </c>
    </row>
    <row r="372" spans="2:7" ht="14">
      <c r="B372" s="52" t="s">
        <v>15</v>
      </c>
      <c r="C372" s="49" t="s">
        <v>9</v>
      </c>
      <c r="D372" s="25">
        <v>-2.5000000000000001E-2</v>
      </c>
      <c r="E372" s="25">
        <f>E$248</f>
        <v>-2.5000000000000001E-2</v>
      </c>
      <c r="F372" s="20">
        <f>E372-D372</f>
        <v>0</v>
      </c>
      <c r="G372" s="21">
        <f>IF(ISERROR(E372/D372-1)=TRUE,0,(E372/D372-1))</f>
        <v>0</v>
      </c>
    </row>
    <row r="373" spans="2:7">
      <c r="B373" s="52" t="s">
        <v>11</v>
      </c>
      <c r="C373" s="49"/>
      <c r="D373" s="16">
        <f>SUM(D371:D372)</f>
        <v>0.753</v>
      </c>
      <c r="E373" s="16">
        <f>SUM(E371:E372)</f>
        <v>0.753</v>
      </c>
      <c r="F373" s="14">
        <f>SUM(F371:F372)</f>
        <v>0</v>
      </c>
      <c r="G373" s="9">
        <f>IF(ISERROR(E373/D373-1)=TRUE,0,(E373/D373-1))</f>
        <v>0</v>
      </c>
    </row>
    <row r="374" spans="2:7" ht="4.4000000000000004" customHeight="1">
      <c r="B374" s="54"/>
      <c r="C374" s="49"/>
      <c r="D374" s="18"/>
      <c r="E374" s="22"/>
      <c r="F374" s="20"/>
      <c r="G374" s="21"/>
    </row>
    <row r="375" spans="2:7">
      <c r="B375" s="53" t="s">
        <v>16</v>
      </c>
      <c r="C375" s="49" t="s">
        <v>9</v>
      </c>
      <c r="D375" s="16">
        <v>0</v>
      </c>
      <c r="E375" s="16">
        <f>E$251</f>
        <v>0</v>
      </c>
      <c r="F375" s="14">
        <f>E375-D375</f>
        <v>0</v>
      </c>
      <c r="G375" s="9">
        <f>IF(ISERROR(E375/D375-1)=TRUE,0,(E375/D375-1))</f>
        <v>0</v>
      </c>
    </row>
    <row r="376" spans="2:7" ht="7.4" customHeight="1">
      <c r="B376" s="54"/>
      <c r="C376" s="49"/>
      <c r="D376" s="7"/>
      <c r="E376" s="16"/>
      <c r="F376" s="14"/>
      <c r="G376" s="9"/>
    </row>
    <row r="377" spans="2:7">
      <c r="B377" s="55" t="s">
        <v>17</v>
      </c>
      <c r="C377" s="49" t="s">
        <v>9</v>
      </c>
      <c r="D377" s="7">
        <f>D363+D369</f>
        <v>9.0904078834248132</v>
      </c>
      <c r="E377" s="7">
        <f>E363+E369</f>
        <v>9.2015344479793466</v>
      </c>
      <c r="F377" s="14">
        <f>E377-D377</f>
        <v>0.1111265645545334</v>
      </c>
      <c r="G377" s="9">
        <f>IF(ISERROR(E377/D377-1)=TRUE,0,(E377/D377-1))</f>
        <v>1.2224596077493821E-2</v>
      </c>
    </row>
    <row r="378" spans="2:7" ht="14">
      <c r="B378" s="55" t="s">
        <v>18</v>
      </c>
      <c r="C378" s="49" t="s">
        <v>9</v>
      </c>
      <c r="D378" s="23">
        <f>D364+D373+D375</f>
        <v>8.5262886626904884</v>
      </c>
      <c r="E378" s="23">
        <f>E364+E373+E375</f>
        <v>9.3121875181996341</v>
      </c>
      <c r="F378" s="20">
        <f>E378-D378</f>
        <v>0.78589885550914573</v>
      </c>
      <c r="G378" s="21">
        <f>IF(ISERROR(E378/D378-1)=TRUE,0,(E378/D378-1))</f>
        <v>9.2173615813419207E-2</v>
      </c>
    </row>
    <row r="379" spans="2:7" ht="13">
      <c r="B379" s="56" t="s">
        <v>23</v>
      </c>
      <c r="C379" s="49" t="s">
        <v>9</v>
      </c>
      <c r="D379" s="11">
        <f>D377+D378</f>
        <v>17.6166965461153</v>
      </c>
      <c r="E379" s="11">
        <f>E377+E378</f>
        <v>18.513721966178981</v>
      </c>
      <c r="F379" s="11">
        <f>F365+F369+F373+F375</f>
        <v>0.89702542006367736</v>
      </c>
      <c r="G379" s="24">
        <f>IF(ISERROR(E379/D379-1)=TRUE,0,(E379/D379-1))</f>
        <v>5.0919048172030079E-2</v>
      </c>
    </row>
    <row r="380" spans="2:7" ht="5.5" customHeight="1">
      <c r="B380" s="56"/>
      <c r="C380" s="49"/>
      <c r="D380" s="13"/>
      <c r="E380" s="11"/>
      <c r="F380" s="12"/>
      <c r="G380" s="24"/>
    </row>
    <row r="381" spans="2:7" ht="14">
      <c r="B381" s="50" t="s">
        <v>39</v>
      </c>
      <c r="C381" s="49"/>
      <c r="D381" s="7"/>
      <c r="E381" s="16"/>
      <c r="F381" s="14"/>
      <c r="G381" s="15"/>
    </row>
    <row r="382" spans="2:7">
      <c r="B382" s="52" t="s">
        <v>8</v>
      </c>
      <c r="C382" s="49" t="s">
        <v>9</v>
      </c>
      <c r="D382" s="7">
        <v>8.9344078834248126</v>
      </c>
      <c r="E382" s="16">
        <f>E$239</f>
        <v>9.045534447979346</v>
      </c>
      <c r="F382" s="14">
        <f>E382-D382</f>
        <v>0.1111265645545334</v>
      </c>
      <c r="G382" s="9">
        <f>IF(ISERROR(E382/D382-1)=TRUE,0,(E382/D382-1))</f>
        <v>1.2438044692440808E-2</v>
      </c>
    </row>
    <row r="383" spans="2:7" ht="14">
      <c r="B383" s="53" t="s">
        <v>10</v>
      </c>
      <c r="C383" s="49" t="s">
        <v>9</v>
      </c>
      <c r="D383" s="18">
        <v>6.3485035371360174</v>
      </c>
      <c r="E383" s="22">
        <v>6.9903530657632063</v>
      </c>
      <c r="F383" s="20">
        <f>E383-D383</f>
        <v>0.6418495286271888</v>
      </c>
      <c r="G383" s="21">
        <f>IF(ISERROR(E383/D383-1)=TRUE,0,(E383/D383-1))</f>
        <v>0.10110249208693745</v>
      </c>
    </row>
    <row r="384" spans="2:7">
      <c r="B384" s="52" t="s">
        <v>11</v>
      </c>
      <c r="C384" s="49"/>
      <c r="D384" s="7">
        <f>SUM(D381:D383)</f>
        <v>15.282911420560829</v>
      </c>
      <c r="E384" s="16">
        <f>SUM(E381:E383)</f>
        <v>16.035887513742551</v>
      </c>
      <c r="F384" s="14">
        <f>E384-D384</f>
        <v>0.75297609318172221</v>
      </c>
      <c r="G384" s="9">
        <f>IF(ISERROR(E384/D384-1)=TRUE,0,(E384/D384-1))</f>
        <v>4.9269152484173073E-2</v>
      </c>
    </row>
    <row r="385" spans="1:7" ht="5.9" customHeight="1">
      <c r="B385" s="52"/>
      <c r="C385" s="49"/>
      <c r="D385" s="7"/>
      <c r="E385" s="16"/>
      <c r="F385" s="14"/>
      <c r="G385" s="9"/>
    </row>
    <row r="386" spans="1:7">
      <c r="B386" s="53" t="s">
        <v>12</v>
      </c>
      <c r="C386" s="49" t="s">
        <v>9</v>
      </c>
      <c r="D386" s="7">
        <v>0</v>
      </c>
      <c r="E386" s="16">
        <f>E$243</f>
        <v>0</v>
      </c>
      <c r="F386" s="14">
        <f>E386-D386</f>
        <v>0</v>
      </c>
      <c r="G386" s="9">
        <f>IF(ISERROR(E386/D386-1)=TRUE,0,(E386/D386-1))</f>
        <v>0</v>
      </c>
    </row>
    <row r="387" spans="1:7" ht="14">
      <c r="B387" s="53" t="s">
        <v>13</v>
      </c>
      <c r="C387" s="49" t="s">
        <v>9</v>
      </c>
      <c r="D387" s="18">
        <v>0.156</v>
      </c>
      <c r="E387" s="22">
        <f>E$244</f>
        <v>0.156</v>
      </c>
      <c r="F387" s="20">
        <f>E387-D387</f>
        <v>0</v>
      </c>
      <c r="G387" s="21">
        <f>IF(ISERROR(E387/D387-1)=TRUE,0,(E387/D387-1))</f>
        <v>0</v>
      </c>
    </row>
    <row r="388" spans="1:7">
      <c r="B388" s="52" t="s">
        <v>11</v>
      </c>
      <c r="C388" s="49"/>
      <c r="D388" s="7">
        <f>SUM(D386:D387)</f>
        <v>0.156</v>
      </c>
      <c r="E388" s="16">
        <f>SUM(E385:E387)</f>
        <v>0.156</v>
      </c>
      <c r="F388" s="14">
        <f>E388-D388</f>
        <v>0</v>
      </c>
      <c r="G388" s="9">
        <f>IF(ISERROR(E388/D388-1)=TRUE,0,(E388/D388-1))</f>
        <v>0</v>
      </c>
    </row>
    <row r="389" spans="1:7" ht="5.5" customHeight="1">
      <c r="B389" s="52"/>
      <c r="C389" s="49"/>
      <c r="D389" s="7"/>
      <c r="E389" s="16"/>
      <c r="F389" s="14"/>
      <c r="G389" s="9"/>
    </row>
    <row r="390" spans="1:7">
      <c r="B390" s="52" t="s">
        <v>14</v>
      </c>
      <c r="C390" s="49" t="s">
        <v>9</v>
      </c>
      <c r="D390" s="16">
        <v>0.77800000000000002</v>
      </c>
      <c r="E390" s="16">
        <f>E$247</f>
        <v>0.77800000000000002</v>
      </c>
      <c r="F390" s="14">
        <f>E390-D390</f>
        <v>0</v>
      </c>
      <c r="G390" s="9">
        <f>IF(ISERROR(E390/D390-1)=TRUE,0,(E390/D390-1))</f>
        <v>0</v>
      </c>
    </row>
    <row r="391" spans="1:7" ht="14">
      <c r="B391" s="52" t="s">
        <v>15</v>
      </c>
      <c r="C391" s="49" t="s">
        <v>9</v>
      </c>
      <c r="D391" s="25">
        <v>-2.5000000000000001E-2</v>
      </c>
      <c r="E391" s="25">
        <f>E$248</f>
        <v>-2.5000000000000001E-2</v>
      </c>
      <c r="F391" s="20">
        <f>E391-D391</f>
        <v>0</v>
      </c>
      <c r="G391" s="21">
        <f>IF(ISERROR(E391/D391-1)=TRUE,0,(E391/D391-1))</f>
        <v>0</v>
      </c>
    </row>
    <row r="392" spans="1:7">
      <c r="B392" s="52" t="s">
        <v>11</v>
      </c>
      <c r="C392" s="49"/>
      <c r="D392" s="16">
        <f>SUM(D390:D391)</f>
        <v>0.753</v>
      </c>
      <c r="E392" s="16">
        <f>SUM(E390:E391)</f>
        <v>0.753</v>
      </c>
      <c r="F392" s="14">
        <f>SUM(F390:F391)</f>
        <v>0</v>
      </c>
      <c r="G392" s="9">
        <f>IF(ISERROR(E392/D392-1)=TRUE,0,(E392/D392-1))</f>
        <v>0</v>
      </c>
    </row>
    <row r="393" spans="1:7" ht="5.15" customHeight="1">
      <c r="B393" s="54"/>
      <c r="C393" s="49"/>
      <c r="D393" s="18"/>
      <c r="E393" s="22"/>
      <c r="F393" s="20"/>
      <c r="G393" s="21"/>
    </row>
    <row r="394" spans="1:7">
      <c r="B394" s="53" t="s">
        <v>16</v>
      </c>
      <c r="C394" s="49" t="s">
        <v>9</v>
      </c>
      <c r="D394" s="16">
        <v>0</v>
      </c>
      <c r="E394" s="16">
        <f>E$251</f>
        <v>0</v>
      </c>
      <c r="F394" s="14">
        <f>E394-D394</f>
        <v>0</v>
      </c>
      <c r="G394" s="9">
        <f>IF(ISERROR(E394/D394-1)=TRUE,0,(E394/D394-1))</f>
        <v>0</v>
      </c>
    </row>
    <row r="395" spans="1:7" ht="4.4000000000000004" customHeight="1">
      <c r="B395" s="54"/>
      <c r="C395" s="49"/>
      <c r="D395" s="7"/>
      <c r="E395" s="16"/>
      <c r="F395" s="14"/>
      <c r="G395" s="9"/>
    </row>
    <row r="396" spans="1:7">
      <c r="B396" s="55" t="s">
        <v>17</v>
      </c>
      <c r="C396" s="49" t="s">
        <v>9</v>
      </c>
      <c r="D396" s="7">
        <f>D382+D388</f>
        <v>9.0904078834248132</v>
      </c>
      <c r="E396" s="7">
        <f>E382+E388</f>
        <v>9.2015344479793466</v>
      </c>
      <c r="F396" s="14">
        <f>E396-D396</f>
        <v>0.1111265645545334</v>
      </c>
      <c r="G396" s="9">
        <f>IF(ISERROR(E396/D396-1)=TRUE,0,(E396/D396-1))</f>
        <v>1.2224596077493821E-2</v>
      </c>
    </row>
    <row r="397" spans="1:7" ht="14">
      <c r="B397" s="55" t="s">
        <v>18</v>
      </c>
      <c r="C397" s="49" t="s">
        <v>9</v>
      </c>
      <c r="D397" s="23">
        <f>D383+D392+D394</f>
        <v>7.1015035371360176</v>
      </c>
      <c r="E397" s="23">
        <f>E383+E392+E394</f>
        <v>7.7433530657632064</v>
      </c>
      <c r="F397" s="20">
        <f>E397-D397</f>
        <v>0.6418495286271888</v>
      </c>
      <c r="G397" s="21">
        <f>IF(ISERROR(E397/D397-1)=TRUE,0,(E397/D397-1))</f>
        <v>9.0382202201372497E-2</v>
      </c>
    </row>
    <row r="398" spans="1:7" ht="10.5" customHeight="1">
      <c r="B398" s="56" t="s">
        <v>23</v>
      </c>
      <c r="C398" s="49" t="s">
        <v>9</v>
      </c>
      <c r="D398" s="11">
        <f>D396+D397</f>
        <v>16.191911420560832</v>
      </c>
      <c r="E398" s="11">
        <f>E396+E397</f>
        <v>16.944887513742554</v>
      </c>
      <c r="F398" s="11">
        <f>F384+F388+F392+F394</f>
        <v>0.75297609318172221</v>
      </c>
      <c r="G398" s="24">
        <f>IF(ISERROR(E398/D398-1)=TRUE,0,(E398/D398-1))</f>
        <v>4.6503224580735969E-2</v>
      </c>
    </row>
    <row r="399" spans="1:7" ht="9" customHeight="1">
      <c r="B399" s="56"/>
      <c r="C399" s="49"/>
      <c r="D399" s="11"/>
      <c r="E399" s="11"/>
      <c r="F399" s="11"/>
      <c r="G399" s="24"/>
    </row>
    <row r="400" spans="1:7" ht="32.9" customHeight="1">
      <c r="A400" s="60">
        <v>3</v>
      </c>
      <c r="B400" s="46" t="s">
        <v>40</v>
      </c>
      <c r="C400" s="47"/>
      <c r="D400" s="4"/>
      <c r="E400" s="4"/>
      <c r="F400" s="5"/>
      <c r="G400" s="6"/>
    </row>
    <row r="401" spans="1:7" ht="7.4" customHeight="1">
      <c r="A401" s="60"/>
      <c r="B401" s="48"/>
      <c r="C401" s="49"/>
      <c r="D401" s="7"/>
      <c r="E401" s="7"/>
      <c r="F401" s="8"/>
      <c r="G401" s="9"/>
    </row>
    <row r="402" spans="1:7" ht="14">
      <c r="B402" s="57" t="s">
        <v>41</v>
      </c>
      <c r="C402" s="49" t="s">
        <v>42</v>
      </c>
      <c r="D402" s="13">
        <v>9.8268769293999672</v>
      </c>
      <c r="E402" s="11">
        <v>10.70723320738246</v>
      </c>
      <c r="F402" s="12">
        <f>E402-D402</f>
        <v>0.88035627798249294</v>
      </c>
      <c r="G402" s="24">
        <f>IF(ISERROR(E402/D402-1)=TRUE,0,(E402/D402-1))</f>
        <v>8.9586578147595519E-2</v>
      </c>
    </row>
    <row r="403" spans="1:7" ht="5.9" customHeight="1">
      <c r="B403" s="53"/>
      <c r="C403" s="49"/>
      <c r="D403" s="13"/>
      <c r="E403" s="11"/>
      <c r="F403" s="14"/>
      <c r="G403" s="15"/>
    </row>
    <row r="404" spans="1:7" ht="14">
      <c r="B404" s="57" t="s">
        <v>43</v>
      </c>
      <c r="C404" s="49" t="s">
        <v>44</v>
      </c>
      <c r="D404" s="10">
        <v>-32</v>
      </c>
      <c r="E404" s="28">
        <v>-32</v>
      </c>
      <c r="F404" s="27">
        <f>E404-D404</f>
        <v>0</v>
      </c>
      <c r="G404" s="24">
        <f>IF(ISERROR(E404/D404-1)=TRUE,0,(E404/D404-1))</f>
        <v>0</v>
      </c>
    </row>
    <row r="405" spans="1:7" ht="8.9" customHeight="1">
      <c r="B405" s="53"/>
      <c r="C405" s="49"/>
      <c r="D405" s="13"/>
      <c r="E405" s="13"/>
      <c r="F405" s="8"/>
      <c r="G405" s="9"/>
    </row>
    <row r="406" spans="1:7" ht="14">
      <c r="B406" s="50" t="s">
        <v>7</v>
      </c>
      <c r="C406" s="49"/>
      <c r="D406" s="13"/>
      <c r="E406" s="11"/>
      <c r="F406" s="14"/>
      <c r="G406" s="15"/>
    </row>
    <row r="407" spans="1:7" ht="14">
      <c r="B407" s="57" t="s">
        <v>45</v>
      </c>
      <c r="C407" s="49"/>
      <c r="D407" s="7"/>
      <c r="E407" s="16"/>
      <c r="F407" s="14"/>
      <c r="G407" s="15"/>
    </row>
    <row r="408" spans="1:7">
      <c r="B408" s="52" t="s">
        <v>8</v>
      </c>
      <c r="C408" s="49" t="s">
        <v>9</v>
      </c>
      <c r="D408" s="7">
        <v>8.785774519614268</v>
      </c>
      <c r="E408" s="16">
        <v>8.7171752353615091</v>
      </c>
      <c r="F408" s="14">
        <f>E408-D408</f>
        <v>-6.8599284252758963E-2</v>
      </c>
      <c r="G408" s="9">
        <f>IF(ISERROR(E408/D408-1)=TRUE,0,(E408/D408-1))</f>
        <v>-7.8079950833714884E-3</v>
      </c>
    </row>
    <row r="409" spans="1:7" ht="14">
      <c r="B409" s="53" t="s">
        <v>10</v>
      </c>
      <c r="C409" s="49" t="s">
        <v>9</v>
      </c>
      <c r="D409" s="18">
        <v>5.8334581500847849</v>
      </c>
      <c r="E409" s="22">
        <v>6.3560577045180828</v>
      </c>
      <c r="F409" s="20">
        <f>E409-D409</f>
        <v>0.52259955443329797</v>
      </c>
      <c r="G409" s="21">
        <f>IF(ISERROR(E409/D409-1)=TRUE,0,(E409/D409-1))</f>
        <v>8.9586578147595519E-2</v>
      </c>
    </row>
    <row r="410" spans="1:7">
      <c r="B410" s="52" t="s">
        <v>11</v>
      </c>
      <c r="C410" s="49"/>
      <c r="D410" s="7">
        <f>SUM(D407:D409)</f>
        <v>14.619232669699052</v>
      </c>
      <c r="E410" s="16">
        <f>SUM(E407:E409)</f>
        <v>15.073232939879592</v>
      </c>
      <c r="F410" s="14">
        <f>E410-D410</f>
        <v>0.4540002701805399</v>
      </c>
      <c r="G410" s="9">
        <f>IF(ISERROR(E410/D410-1)=TRUE,0,(E410/D410-1))</f>
        <v>3.1054999974214459E-2</v>
      </c>
    </row>
    <row r="411" spans="1:7" ht="7.5" customHeight="1">
      <c r="B411" s="52"/>
      <c r="C411" s="49"/>
      <c r="D411" s="7"/>
      <c r="E411" s="16"/>
      <c r="F411" s="14"/>
      <c r="G411" s="9"/>
    </row>
    <row r="412" spans="1:7">
      <c r="B412" s="53" t="s">
        <v>12</v>
      </c>
      <c r="C412" s="49" t="s">
        <v>9</v>
      </c>
      <c r="D412" s="7">
        <v>0</v>
      </c>
      <c r="E412" s="16">
        <v>0</v>
      </c>
      <c r="F412" s="14">
        <f>E412-D412</f>
        <v>0</v>
      </c>
      <c r="G412" s="9">
        <f>IF(ISERROR(E412/D412-1)=TRUE,0,(E412/D412-1))</f>
        <v>0</v>
      </c>
    </row>
    <row r="413" spans="1:7" ht="14">
      <c r="B413" s="53" t="s">
        <v>13</v>
      </c>
      <c r="C413" s="49" t="s">
        <v>9</v>
      </c>
      <c r="D413" s="18">
        <v>0.20699999999999999</v>
      </c>
      <c r="E413" s="22">
        <f>D413</f>
        <v>0.20699999999999999</v>
      </c>
      <c r="F413" s="20">
        <f>E413-D413</f>
        <v>0</v>
      </c>
      <c r="G413" s="21">
        <f>IF(ISERROR(E413/D413-1)=TRUE,0,(E413/D413-1))</f>
        <v>0</v>
      </c>
    </row>
    <row r="414" spans="1:7">
      <c r="B414" s="52" t="s">
        <v>11</v>
      </c>
      <c r="C414" s="49"/>
      <c r="D414" s="7">
        <f>SUM(D412:D413)</f>
        <v>0.20699999999999999</v>
      </c>
      <c r="E414" s="16">
        <f>SUM(E412:E413)</f>
        <v>0.20699999999999999</v>
      </c>
      <c r="F414" s="14">
        <f>SUM(F412:F413)</f>
        <v>0</v>
      </c>
      <c r="G414" s="9">
        <f>IF(ISERROR(E414/D414-1)=TRUE,0,(E414/D414-1))</f>
        <v>0</v>
      </c>
    </row>
    <row r="415" spans="1:7" ht="5.9" customHeight="1">
      <c r="B415" s="52"/>
      <c r="C415" s="49"/>
      <c r="D415" s="7"/>
      <c r="E415" s="16"/>
      <c r="F415" s="14"/>
      <c r="G415" s="9"/>
    </row>
    <row r="416" spans="1:7">
      <c r="B416" s="52" t="s">
        <v>14</v>
      </c>
      <c r="C416" s="49" t="s">
        <v>9</v>
      </c>
      <c r="D416" s="16">
        <v>0.63526890999999996</v>
      </c>
      <c r="E416" s="16">
        <f>D416</f>
        <v>0.63526890999999996</v>
      </c>
      <c r="F416" s="14">
        <f>E416-D416</f>
        <v>0</v>
      </c>
      <c r="G416" s="9">
        <f>IF(ISERROR(E416/D416-1)=TRUE,0,(E416/D416-1))</f>
        <v>0</v>
      </c>
    </row>
    <row r="417" spans="2:7" ht="14">
      <c r="B417" s="52" t="s">
        <v>15</v>
      </c>
      <c r="C417" s="49" t="s">
        <v>9</v>
      </c>
      <c r="D417" s="25">
        <v>1.0340780000000001E-2</v>
      </c>
      <c r="E417" s="25">
        <f>D417</f>
        <v>1.0340780000000001E-2</v>
      </c>
      <c r="F417" s="20">
        <f>E417-D417</f>
        <v>0</v>
      </c>
      <c r="G417" s="21">
        <f>IF(ISERROR(E417/D417-1)=TRUE,0,(E417/D417-1))</f>
        <v>0</v>
      </c>
    </row>
    <row r="418" spans="2:7">
      <c r="B418" s="52" t="s">
        <v>11</v>
      </c>
      <c r="C418" s="49"/>
      <c r="D418" s="16">
        <f>SUM(D416:D417)</f>
        <v>0.64560969000000001</v>
      </c>
      <c r="E418" s="16">
        <f>SUM(E416:E417)</f>
        <v>0.64560969000000001</v>
      </c>
      <c r="F418" s="14">
        <f>SUM(F416:F417)</f>
        <v>0</v>
      </c>
      <c r="G418" s="9">
        <f>IF(ISERROR(E418/D418-1)=TRUE,0,(E418/D418-1))</f>
        <v>0</v>
      </c>
    </row>
    <row r="419" spans="2:7" ht="5.15" customHeight="1">
      <c r="B419" s="54"/>
      <c r="C419" s="49"/>
      <c r="D419" s="18"/>
      <c r="E419" s="22"/>
      <c r="F419" s="20"/>
      <c r="G419" s="21"/>
    </row>
    <row r="420" spans="2:7">
      <c r="B420" s="53" t="s">
        <v>16</v>
      </c>
      <c r="C420" s="49" t="s">
        <v>9</v>
      </c>
      <c r="D420" s="16">
        <v>0</v>
      </c>
      <c r="E420" s="16">
        <v>0</v>
      </c>
      <c r="F420" s="14">
        <f>E420-D420</f>
        <v>0</v>
      </c>
      <c r="G420" s="9">
        <f>IF(ISERROR(E420/D420-1)=TRUE,0,(E420/D420-1))</f>
        <v>0</v>
      </c>
    </row>
    <row r="421" spans="2:7" ht="3.65" customHeight="1">
      <c r="B421" s="54"/>
      <c r="C421" s="49"/>
      <c r="D421" s="7"/>
      <c r="E421" s="16"/>
      <c r="F421" s="14"/>
      <c r="G421" s="9"/>
    </row>
    <row r="422" spans="2:7">
      <c r="B422" s="55" t="s">
        <v>17</v>
      </c>
      <c r="C422" s="49" t="s">
        <v>9</v>
      </c>
      <c r="D422" s="7">
        <f>D408+D414</f>
        <v>8.9927745196142688</v>
      </c>
      <c r="E422" s="7">
        <f>E408+E414</f>
        <v>8.9241752353615098</v>
      </c>
      <c r="F422" s="14">
        <f>E422-D422</f>
        <v>-6.8599284252758963E-2</v>
      </c>
      <c r="G422" s="9">
        <f>IF(ISERROR(E422/D422-1)=TRUE,0,(E422/D422-1))</f>
        <v>-7.6282669050732332E-3</v>
      </c>
    </row>
    <row r="423" spans="2:7" ht="14">
      <c r="B423" s="55" t="s">
        <v>18</v>
      </c>
      <c r="C423" s="49" t="s">
        <v>9</v>
      </c>
      <c r="D423" s="23">
        <f>D409+D418+D420</f>
        <v>6.4790678400847845</v>
      </c>
      <c r="E423" s="23">
        <f>E409+E418+E420</f>
        <v>7.0016673945180825</v>
      </c>
      <c r="F423" s="20">
        <f>E423-D423</f>
        <v>0.52259955443329797</v>
      </c>
      <c r="G423" s="21">
        <f>IF(ISERROR(E423/D423-1)=TRUE,0,(E423/D423-1))</f>
        <v>8.0659682431486912E-2</v>
      </c>
    </row>
    <row r="424" spans="2:7" ht="13">
      <c r="B424" s="56" t="s">
        <v>23</v>
      </c>
      <c r="C424" s="49" t="s">
        <v>9</v>
      </c>
      <c r="D424" s="11">
        <f>D422+D423</f>
        <v>15.471842359699053</v>
      </c>
      <c r="E424" s="11">
        <f>E422+E423</f>
        <v>15.925842629879593</v>
      </c>
      <c r="F424" s="11">
        <f>F410+F414+F418+F420</f>
        <v>0.4540002701805399</v>
      </c>
      <c r="G424" s="24">
        <f>IF(ISERROR(E424/D424-1)=TRUE,0,(E424/D424-1))</f>
        <v>2.934364632379638E-2</v>
      </c>
    </row>
    <row r="425" spans="2:7" ht="8.15" customHeight="1">
      <c r="B425" s="53"/>
      <c r="C425" s="49"/>
      <c r="D425" s="7"/>
      <c r="E425" s="16"/>
      <c r="F425" s="14"/>
      <c r="G425" s="15"/>
    </row>
    <row r="426" spans="2:7" ht="14">
      <c r="B426" s="57" t="s">
        <v>35</v>
      </c>
      <c r="C426" s="49"/>
      <c r="D426" s="7"/>
      <c r="E426" s="16"/>
      <c r="F426" s="14"/>
      <c r="G426" s="15"/>
    </row>
    <row r="427" spans="2:7">
      <c r="B427" s="52" t="s">
        <v>8</v>
      </c>
      <c r="C427" s="49" t="s">
        <v>9</v>
      </c>
      <c r="D427" s="7">
        <v>8.785774519614268</v>
      </c>
      <c r="E427" s="16">
        <f>E$408</f>
        <v>8.7171752353615091</v>
      </c>
      <c r="F427" s="14">
        <f>E427-D427</f>
        <v>-6.8599284252758963E-2</v>
      </c>
      <c r="G427" s="9">
        <f>IF(ISERROR(E427/D427-1)=TRUE,0,(E427/D427-1))</f>
        <v>-7.8079950833714884E-3</v>
      </c>
    </row>
    <row r="428" spans="2:7" ht="14">
      <c r="B428" s="53" t="s">
        <v>10</v>
      </c>
      <c r="C428" s="49" t="s">
        <v>9</v>
      </c>
      <c r="D428" s="18">
        <v>2.7635600621630707</v>
      </c>
      <c r="E428" s="22">
        <v>3.0111379516376169</v>
      </c>
      <c r="F428" s="20">
        <f>E428-D428</f>
        <v>0.24757788947454618</v>
      </c>
      <c r="G428" s="21">
        <f>IF(ISERROR(E428/D428-1)=TRUE,0,(E428/D428-1))</f>
        <v>8.9586578147595741E-2</v>
      </c>
    </row>
    <row r="429" spans="2:7">
      <c r="B429" s="52" t="s">
        <v>11</v>
      </c>
      <c r="C429" s="49"/>
      <c r="D429" s="7">
        <f>SUM(D426:D428)</f>
        <v>11.549334581777339</v>
      </c>
      <c r="E429" s="16">
        <f>SUM(E426:E428)</f>
        <v>11.728313186999126</v>
      </c>
      <c r="F429" s="14">
        <f>E429-D429</f>
        <v>0.17897860522178632</v>
      </c>
      <c r="G429" s="9">
        <f>IF(ISERROR(E429/D429-1)=TRUE,0,(E429/D429-1))</f>
        <v>1.5496875941595878E-2</v>
      </c>
    </row>
    <row r="430" spans="2:7" ht="7.5" customHeight="1">
      <c r="B430" s="52"/>
      <c r="C430" s="49"/>
      <c r="D430" s="7"/>
      <c r="E430" s="16"/>
      <c r="F430" s="14"/>
      <c r="G430" s="9"/>
    </row>
    <row r="431" spans="2:7">
      <c r="B431" s="53" t="s">
        <v>12</v>
      </c>
      <c r="C431" s="49" t="s">
        <v>9</v>
      </c>
      <c r="D431" s="7">
        <v>0</v>
      </c>
      <c r="E431" s="16">
        <f>E$412</f>
        <v>0</v>
      </c>
      <c r="F431" s="14">
        <f>E431-D431</f>
        <v>0</v>
      </c>
      <c r="G431" s="9">
        <f>IF(ISERROR(E431/D431-1)=TRUE,0,(E431/D431-1))</f>
        <v>0</v>
      </c>
    </row>
    <row r="432" spans="2:7" ht="14">
      <c r="B432" s="53" t="s">
        <v>13</v>
      </c>
      <c r="C432" s="49" t="s">
        <v>9</v>
      </c>
      <c r="D432" s="18">
        <v>0.20699999999999999</v>
      </c>
      <c r="E432" s="22">
        <f>E$413</f>
        <v>0.20699999999999999</v>
      </c>
      <c r="F432" s="20">
        <f>E432-D432</f>
        <v>0</v>
      </c>
      <c r="G432" s="21">
        <f>IF(ISERROR(E432/D432-1)=TRUE,0,(E432/D432-1))</f>
        <v>0</v>
      </c>
    </row>
    <row r="433" spans="2:7">
      <c r="B433" s="52" t="s">
        <v>11</v>
      </c>
      <c r="C433" s="49"/>
      <c r="D433" s="7">
        <f>SUM(D431:D432)</f>
        <v>0.20699999999999999</v>
      </c>
      <c r="E433" s="16">
        <f>SUM(E430:E432)</f>
        <v>0.20699999999999999</v>
      </c>
      <c r="F433" s="14">
        <f>E433-D433</f>
        <v>0</v>
      </c>
      <c r="G433" s="9">
        <f>IF(ISERROR(E433/D433-1)=TRUE,0,(E433/D433-1))</f>
        <v>0</v>
      </c>
    </row>
    <row r="434" spans="2:7" ht="4.4000000000000004" customHeight="1">
      <c r="B434" s="52"/>
      <c r="C434" s="49"/>
      <c r="D434" s="7"/>
      <c r="E434" s="16"/>
      <c r="F434" s="14"/>
      <c r="G434" s="9"/>
    </row>
    <row r="435" spans="2:7">
      <c r="B435" s="52" t="s">
        <v>14</v>
      </c>
      <c r="C435" s="49" t="s">
        <v>9</v>
      </c>
      <c r="D435" s="16">
        <v>0.63526890999999996</v>
      </c>
      <c r="E435" s="16">
        <f>E$416</f>
        <v>0.63526890999999996</v>
      </c>
      <c r="F435" s="14">
        <f>E435-D435</f>
        <v>0</v>
      </c>
      <c r="G435" s="9">
        <f>IF(ISERROR(E435/D435-1)=TRUE,0,(E435/D435-1))</f>
        <v>0</v>
      </c>
    </row>
    <row r="436" spans="2:7" ht="14">
      <c r="B436" s="52" t="s">
        <v>15</v>
      </c>
      <c r="C436" s="49" t="s">
        <v>9</v>
      </c>
      <c r="D436" s="25">
        <v>1.0340780000000001E-2</v>
      </c>
      <c r="E436" s="25">
        <f>E$417</f>
        <v>1.0340780000000001E-2</v>
      </c>
      <c r="F436" s="20">
        <f>E436-D436</f>
        <v>0</v>
      </c>
      <c r="G436" s="21">
        <f>IF(ISERROR(E436/D436-1)=TRUE,0,(E436/D436-1))</f>
        <v>0</v>
      </c>
    </row>
    <row r="437" spans="2:7">
      <c r="B437" s="52" t="s">
        <v>11</v>
      </c>
      <c r="C437" s="49"/>
      <c r="D437" s="16">
        <f>SUM(D435:D436)</f>
        <v>0.64560969000000001</v>
      </c>
      <c r="E437" s="16">
        <f>SUM(E435:E436)</f>
        <v>0.64560969000000001</v>
      </c>
      <c r="F437" s="14">
        <f>SUM(F435:F436)</f>
        <v>0</v>
      </c>
      <c r="G437" s="9">
        <f>IF(ISERROR(E437/D437-1)=TRUE,0,(E437/D437-1))</f>
        <v>0</v>
      </c>
    </row>
    <row r="438" spans="2:7" ht="4.5" customHeight="1">
      <c r="B438" s="54"/>
      <c r="C438" s="49"/>
      <c r="D438" s="18"/>
      <c r="E438" s="18"/>
      <c r="F438" s="20"/>
      <c r="G438" s="21"/>
    </row>
    <row r="439" spans="2:7" ht="11.9" customHeight="1">
      <c r="B439" s="53" t="s">
        <v>16</v>
      </c>
      <c r="C439" s="49" t="s">
        <v>9</v>
      </c>
      <c r="D439" s="16">
        <v>0</v>
      </c>
      <c r="E439" s="16">
        <f>E$420</f>
        <v>0</v>
      </c>
      <c r="F439" s="14">
        <f>E439-D439</f>
        <v>0</v>
      </c>
      <c r="G439" s="9">
        <f>IF(ISERROR(E439/D439-1)=TRUE,0,(E439/D439-1))</f>
        <v>0</v>
      </c>
    </row>
    <row r="440" spans="2:7" ht="5.9" customHeight="1">
      <c r="B440" s="54"/>
      <c r="C440" s="49"/>
      <c r="D440" s="7"/>
      <c r="E440" s="16"/>
      <c r="F440" s="14"/>
      <c r="G440" s="9"/>
    </row>
    <row r="441" spans="2:7" ht="11.9" customHeight="1">
      <c r="B441" s="55" t="s">
        <v>17</v>
      </c>
      <c r="C441" s="49" t="s">
        <v>9</v>
      </c>
      <c r="D441" s="7">
        <f>D427+D433</f>
        <v>8.9927745196142688</v>
      </c>
      <c r="E441" s="7">
        <f>E427+E433</f>
        <v>8.9241752353615098</v>
      </c>
      <c r="F441" s="14">
        <f>E441-D441</f>
        <v>-6.8599284252758963E-2</v>
      </c>
      <c r="G441" s="9">
        <f>IF(ISERROR(E441/D441-1)=TRUE,0,(E441/D441-1))</f>
        <v>-7.6282669050732332E-3</v>
      </c>
    </row>
    <row r="442" spans="2:7" ht="14">
      <c r="B442" s="55" t="s">
        <v>18</v>
      </c>
      <c r="C442" s="49" t="s">
        <v>9</v>
      </c>
      <c r="D442" s="23">
        <f>D428+D437+D439</f>
        <v>3.4091697521630708</v>
      </c>
      <c r="E442" s="23">
        <f>E428+E437+E439</f>
        <v>3.656747641637617</v>
      </c>
      <c r="F442" s="20">
        <f>E442-D442</f>
        <v>0.24757788947454618</v>
      </c>
      <c r="G442" s="21">
        <f>IF(ISERROR(E442/D442-1)=TRUE,0,(E442/D442-1))</f>
        <v>7.2621168047575679E-2</v>
      </c>
    </row>
    <row r="443" spans="2:7" ht="13">
      <c r="B443" s="56" t="s">
        <v>23</v>
      </c>
      <c r="C443" s="49" t="s">
        <v>9</v>
      </c>
      <c r="D443" s="11">
        <f>D441+D442</f>
        <v>12.401944271777339</v>
      </c>
      <c r="E443" s="11">
        <f>E441+E442</f>
        <v>12.580922876999127</v>
      </c>
      <c r="F443" s="11">
        <f>F429+F433+F437+F439</f>
        <v>0.17897860522178632</v>
      </c>
      <c r="G443" s="24">
        <f>IF(ISERROR(E443/D443-1)=TRUE,0,(E443/D443-1))</f>
        <v>1.443149568322788E-2</v>
      </c>
    </row>
    <row r="444" spans="2:7" ht="7" customHeight="1">
      <c r="B444" s="56"/>
      <c r="C444" s="49"/>
      <c r="D444" s="11"/>
      <c r="E444" s="11"/>
      <c r="F444" s="11"/>
      <c r="G444" s="24"/>
    </row>
    <row r="445" spans="2:7" ht="20">
      <c r="B445" s="46" t="s">
        <v>46</v>
      </c>
      <c r="C445" s="47"/>
      <c r="D445" s="4"/>
      <c r="E445" s="4"/>
      <c r="F445" s="5"/>
      <c r="G445" s="6"/>
    </row>
    <row r="446" spans="2:7" ht="20">
      <c r="B446" s="48"/>
      <c r="C446" s="49"/>
      <c r="D446" s="7"/>
      <c r="E446" s="7"/>
      <c r="F446" s="8"/>
      <c r="G446" s="9"/>
    </row>
    <row r="447" spans="2:7" ht="14">
      <c r="B447" s="57" t="s">
        <v>41</v>
      </c>
      <c r="C447" s="49" t="s">
        <v>42</v>
      </c>
      <c r="D447" s="13">
        <v>9.8268769293999672</v>
      </c>
      <c r="E447" s="11">
        <v>10.70723320738246</v>
      </c>
      <c r="F447" s="12">
        <f>E447-D447</f>
        <v>0.88035627798249294</v>
      </c>
      <c r="G447" s="24">
        <f>IF(ISERROR(E447/D447-1)=TRUE,0,(E447/D447-1))</f>
        <v>8.9586578147595519E-2</v>
      </c>
    </row>
    <row r="448" spans="2:7" ht="6" customHeight="1">
      <c r="B448" s="53"/>
      <c r="C448" s="49"/>
      <c r="D448" s="13"/>
      <c r="E448" s="11"/>
      <c r="F448" s="14"/>
      <c r="G448" s="15"/>
    </row>
    <row r="449" spans="2:7" ht="14">
      <c r="B449" s="57" t="s">
        <v>43</v>
      </c>
      <c r="C449" s="49" t="s">
        <v>44</v>
      </c>
      <c r="D449" s="13">
        <v>-32</v>
      </c>
      <c r="E449" s="11">
        <v>-32</v>
      </c>
      <c r="F449" s="12">
        <f>E449-D449</f>
        <v>0</v>
      </c>
      <c r="G449" s="24">
        <f>IF(ISERROR(E449/D449-1)=TRUE,0,(E449/D449-1))</f>
        <v>0</v>
      </c>
    </row>
    <row r="450" spans="2:7" ht="5.15" customHeight="1">
      <c r="B450" s="51"/>
      <c r="C450" s="49"/>
      <c r="D450" s="13"/>
      <c r="E450" s="11"/>
      <c r="F450" s="14"/>
      <c r="G450" s="15"/>
    </row>
    <row r="451" spans="2:7" ht="14">
      <c r="B451" s="50" t="s">
        <v>28</v>
      </c>
      <c r="C451" s="49"/>
      <c r="D451" s="7"/>
      <c r="E451" s="16"/>
      <c r="F451" s="14"/>
      <c r="G451" s="15"/>
    </row>
    <row r="452" spans="2:7" ht="14">
      <c r="B452" s="50" t="s">
        <v>22</v>
      </c>
      <c r="C452" s="49"/>
      <c r="D452" s="7"/>
      <c r="E452" s="16"/>
      <c r="F452" s="14"/>
      <c r="G452" s="15"/>
    </row>
    <row r="453" spans="2:7">
      <c r="B453" s="52" t="s">
        <v>8</v>
      </c>
      <c r="C453" s="49" t="s">
        <v>9</v>
      </c>
      <c r="D453" s="7">
        <v>8.785774519614268</v>
      </c>
      <c r="E453" s="16">
        <f>E$408</f>
        <v>8.7171752353615091</v>
      </c>
      <c r="F453" s="14">
        <f>E453-D453</f>
        <v>-6.8599284252758963E-2</v>
      </c>
      <c r="G453" s="9">
        <f>IF(ISERROR(E453/D453-1)=TRUE,0,(E453/D453-1))</f>
        <v>-7.8079950833714884E-3</v>
      </c>
    </row>
    <row r="454" spans="2:7" ht="14">
      <c r="B454" s="53" t="s">
        <v>10</v>
      </c>
      <c r="C454" s="49" t="s">
        <v>9</v>
      </c>
      <c r="D454" s="18">
        <v>19.583026029332252</v>
      </c>
      <c r="E454" s="22">
        <v>20.481715561234086</v>
      </c>
      <c r="F454" s="20">
        <f>E454-D454</f>
        <v>0.89868953190183376</v>
      </c>
      <c r="G454" s="21">
        <f>IF(ISERROR(E454/D454-1)=TRUE,0,(E454/D454-1))</f>
        <v>4.5891249419560687E-2</v>
      </c>
    </row>
    <row r="455" spans="2:7">
      <c r="B455" s="52" t="s">
        <v>11</v>
      </c>
      <c r="C455" s="49"/>
      <c r="D455" s="7">
        <f>SUM(D452:D454)</f>
        <v>28.36880054894652</v>
      </c>
      <c r="E455" s="16">
        <f>SUM(E451:E454)</f>
        <v>29.198890796595595</v>
      </c>
      <c r="F455" s="14">
        <f>E455-D455</f>
        <v>0.8300902476490748</v>
      </c>
      <c r="G455" s="9">
        <f>IF(ISERROR(E455/D455-1)=TRUE,0,(E455/D455-1))</f>
        <v>2.9260674811290244E-2</v>
      </c>
    </row>
    <row r="456" spans="2:7" ht="5.15" customHeight="1">
      <c r="B456" s="52"/>
      <c r="C456" s="49"/>
      <c r="D456" s="7"/>
      <c r="E456" s="16"/>
      <c r="F456" s="14"/>
      <c r="G456" s="9"/>
    </row>
    <row r="457" spans="2:7">
      <c r="B457" s="53" t="s">
        <v>12</v>
      </c>
      <c r="C457" s="49" t="s">
        <v>9</v>
      </c>
      <c r="D457" s="7">
        <v>0</v>
      </c>
      <c r="E457" s="16">
        <f>E$412</f>
        <v>0</v>
      </c>
      <c r="F457" s="14">
        <f>E457-D457</f>
        <v>0</v>
      </c>
      <c r="G457" s="9">
        <f>IF(ISERROR(E457/D457-1)=TRUE,0,(E457/D457-1))</f>
        <v>0</v>
      </c>
    </row>
    <row r="458" spans="2:7" ht="14">
      <c r="B458" s="53" t="s">
        <v>13</v>
      </c>
      <c r="C458" s="49" t="s">
        <v>9</v>
      </c>
      <c r="D458" s="18">
        <v>0.20699999999999999</v>
      </c>
      <c r="E458" s="22">
        <f>E$413</f>
        <v>0.20699999999999999</v>
      </c>
      <c r="F458" s="20">
        <f>E458-D458</f>
        <v>0</v>
      </c>
      <c r="G458" s="21">
        <f>IF(ISERROR(E458/D458-1)=TRUE,0,(E458/D458-1))</f>
        <v>0</v>
      </c>
    </row>
    <row r="459" spans="2:7">
      <c r="B459" s="52" t="s">
        <v>11</v>
      </c>
      <c r="C459" s="49"/>
      <c r="D459" s="7">
        <f>SUM(D457:D458)</f>
        <v>0.20699999999999999</v>
      </c>
      <c r="E459" s="16">
        <f>SUM(E456:E458)</f>
        <v>0.20699999999999999</v>
      </c>
      <c r="F459" s="14">
        <f>E459-D459</f>
        <v>0</v>
      </c>
      <c r="G459" s="9">
        <f>IF(ISERROR(E459/D459-1)=TRUE,0,(E459/D459-1))</f>
        <v>0</v>
      </c>
    </row>
    <row r="460" spans="2:7" ht="7.4" customHeight="1">
      <c r="B460" s="52"/>
      <c r="C460" s="49"/>
      <c r="D460" s="7"/>
      <c r="E460" s="16"/>
      <c r="F460" s="14"/>
      <c r="G460" s="9"/>
    </row>
    <row r="461" spans="2:7">
      <c r="B461" s="52" t="s">
        <v>14</v>
      </c>
      <c r="C461" s="49" t="s">
        <v>9</v>
      </c>
      <c r="D461" s="16">
        <v>0.63526890999999996</v>
      </c>
      <c r="E461" s="16">
        <f>E$416</f>
        <v>0.63526890999999996</v>
      </c>
      <c r="F461" s="14">
        <f>E461-D461</f>
        <v>0</v>
      </c>
      <c r="G461" s="9">
        <f>IF(ISERROR(E461/D461-1)=TRUE,0,(E461/D461-1))</f>
        <v>0</v>
      </c>
    </row>
    <row r="462" spans="2:7" ht="14">
      <c r="B462" s="52" t="s">
        <v>15</v>
      </c>
      <c r="C462" s="49" t="s">
        <v>9</v>
      </c>
      <c r="D462" s="25">
        <v>1.0340780000000001E-2</v>
      </c>
      <c r="E462" s="25">
        <f>E$417</f>
        <v>1.0340780000000001E-2</v>
      </c>
      <c r="F462" s="20">
        <f>E462-D462</f>
        <v>0</v>
      </c>
      <c r="G462" s="21">
        <f>IF(ISERROR(E462/D462-1)=TRUE,0,(E462/D462-1))</f>
        <v>0</v>
      </c>
    </row>
    <row r="463" spans="2:7">
      <c r="B463" s="52" t="s">
        <v>11</v>
      </c>
      <c r="C463" s="49"/>
      <c r="D463" s="16">
        <f>SUM(D461:D462)</f>
        <v>0.64560969000000001</v>
      </c>
      <c r="E463" s="16">
        <f>SUM(E461:E462)</f>
        <v>0.64560969000000001</v>
      </c>
      <c r="F463" s="14">
        <f>SUM(F461:F462)</f>
        <v>0</v>
      </c>
      <c r="G463" s="9">
        <f>IF(ISERROR(E463/D463-1)=TRUE,0,(E463/D463-1))</f>
        <v>0</v>
      </c>
    </row>
    <row r="464" spans="2:7" ht="5.9" customHeight="1">
      <c r="B464" s="54"/>
      <c r="C464" s="49"/>
      <c r="D464" s="18"/>
      <c r="E464" s="18"/>
      <c r="F464" s="20"/>
      <c r="G464" s="21"/>
    </row>
    <row r="465" spans="2:7">
      <c r="B465" s="53" t="s">
        <v>16</v>
      </c>
      <c r="C465" s="49" t="s">
        <v>9</v>
      </c>
      <c r="D465" s="16">
        <v>0</v>
      </c>
      <c r="E465" s="16">
        <f>E$420</f>
        <v>0</v>
      </c>
      <c r="F465" s="14">
        <f>E465-D465</f>
        <v>0</v>
      </c>
      <c r="G465" s="9">
        <f>IF(ISERROR(E465/D465-1)=TRUE,0,(E465/D465-1))</f>
        <v>0</v>
      </c>
    </row>
    <row r="466" spans="2:7" ht="5.15" customHeight="1">
      <c r="B466" s="54"/>
      <c r="C466" s="49"/>
      <c r="D466" s="7"/>
      <c r="E466" s="16"/>
      <c r="F466" s="14"/>
      <c r="G466" s="9"/>
    </row>
    <row r="467" spans="2:7">
      <c r="B467" s="55" t="s">
        <v>17</v>
      </c>
      <c r="C467" s="49" t="s">
        <v>9</v>
      </c>
      <c r="D467" s="7">
        <f>D453+D459</f>
        <v>8.9927745196142688</v>
      </c>
      <c r="E467" s="7">
        <f>E453+E459</f>
        <v>8.9241752353615098</v>
      </c>
      <c r="F467" s="14">
        <f>E467-D467</f>
        <v>-6.8599284252758963E-2</v>
      </c>
      <c r="G467" s="9">
        <f>IF(ISERROR(E467/D467-1)=TRUE,0,(E467/D467-1))</f>
        <v>-7.6282669050732332E-3</v>
      </c>
    </row>
    <row r="468" spans="2:7" ht="14">
      <c r="B468" s="55" t="s">
        <v>18</v>
      </c>
      <c r="C468" s="49" t="s">
        <v>9</v>
      </c>
      <c r="D468" s="23">
        <f>D454+D463+D465</f>
        <v>20.228635719332253</v>
      </c>
      <c r="E468" s="23">
        <f>E454+E463+E465</f>
        <v>21.127325251234087</v>
      </c>
      <c r="F468" s="20">
        <f>E468-D468</f>
        <v>0.89868953190183376</v>
      </c>
      <c r="G468" s="21">
        <f>IF(ISERROR(E468/D468-1)=TRUE,0,(E468/D468-1))</f>
        <v>4.4426601198961135E-2</v>
      </c>
    </row>
    <row r="469" spans="2:7" ht="13">
      <c r="B469" s="56" t="s">
        <v>23</v>
      </c>
      <c r="C469" s="49" t="s">
        <v>9</v>
      </c>
      <c r="D469" s="11">
        <f>D467+D468</f>
        <v>29.221410238946522</v>
      </c>
      <c r="E469" s="11">
        <f>E467+E468</f>
        <v>30.051500486595597</v>
      </c>
      <c r="F469" s="11">
        <f>F455+F459+F463+F465</f>
        <v>0.8300902476490748</v>
      </c>
      <c r="G469" s="24">
        <f>IF(ISERROR(E469/D469-1)=TRUE,0,(E469/D469-1))</f>
        <v>2.840691947655305E-2</v>
      </c>
    </row>
    <row r="470" spans="2:7" ht="13">
      <c r="B470" s="56"/>
      <c r="C470" s="49"/>
      <c r="D470" s="13"/>
      <c r="E470" s="11"/>
      <c r="F470" s="12"/>
      <c r="G470" s="24"/>
    </row>
    <row r="471" spans="2:7" ht="14">
      <c r="B471" s="57" t="s">
        <v>25</v>
      </c>
      <c r="C471" s="49"/>
      <c r="D471" s="7"/>
      <c r="E471" s="16"/>
      <c r="F471" s="14"/>
      <c r="G471" s="15"/>
    </row>
    <row r="472" spans="2:7">
      <c r="B472" s="52" t="s">
        <v>8</v>
      </c>
      <c r="C472" s="49" t="s">
        <v>9</v>
      </c>
      <c r="D472" s="7">
        <v>8.785774519614268</v>
      </c>
      <c r="E472" s="16">
        <f>E$408</f>
        <v>8.7171752353615091</v>
      </c>
      <c r="F472" s="14">
        <f>E472-D472</f>
        <v>-6.8599284252758963E-2</v>
      </c>
      <c r="G472" s="9">
        <f>IF(ISERROR(E472/D472-1)=TRUE,0,(E472/D472-1))</f>
        <v>-7.8079950833714884E-3</v>
      </c>
    </row>
    <row r="473" spans="2:7" ht="14">
      <c r="B473" s="53" t="s">
        <v>10</v>
      </c>
      <c r="C473" s="49" t="s">
        <v>9</v>
      </c>
      <c r="D473" s="18">
        <v>5.3986257548589922</v>
      </c>
      <c r="E473" s="22">
        <v>5.8822701629362886</v>
      </c>
      <c r="F473" s="20">
        <f>E473-D473</f>
        <v>0.48364440807729636</v>
      </c>
      <c r="G473" s="21">
        <f>IF(ISERROR(E473/D473-1)=TRUE,0,(E473/D473-1))</f>
        <v>8.9586578147595519E-2</v>
      </c>
    </row>
    <row r="474" spans="2:7">
      <c r="B474" s="52" t="s">
        <v>11</v>
      </c>
      <c r="C474" s="49"/>
      <c r="D474" s="7">
        <f>SUM(D471:D473)</f>
        <v>14.18440027447326</v>
      </c>
      <c r="E474" s="16">
        <f>SUM(E471:E473)</f>
        <v>14.599445398297798</v>
      </c>
      <c r="F474" s="14">
        <f>E474-D474</f>
        <v>0.4150451238245374</v>
      </c>
      <c r="G474" s="9">
        <f>IF(ISERROR(E474/D474-1)=TRUE,0,(E474/D474-1))</f>
        <v>2.9260674811290244E-2</v>
      </c>
    </row>
    <row r="475" spans="2:7">
      <c r="B475" s="52"/>
      <c r="C475" s="49"/>
      <c r="D475" s="7"/>
      <c r="E475" s="16"/>
      <c r="F475" s="14"/>
      <c r="G475" s="9"/>
    </row>
    <row r="476" spans="2:7">
      <c r="B476" s="53" t="s">
        <v>12</v>
      </c>
      <c r="C476" s="49" t="s">
        <v>9</v>
      </c>
      <c r="D476" s="7">
        <v>0</v>
      </c>
      <c r="E476" s="16">
        <f>E$412</f>
        <v>0</v>
      </c>
      <c r="F476" s="14">
        <f>E476-D476</f>
        <v>0</v>
      </c>
      <c r="G476" s="9">
        <f>IF(ISERROR(E476/D476-1)=TRUE,0,(E476/D476-1))</f>
        <v>0</v>
      </c>
    </row>
    <row r="477" spans="2:7" ht="14">
      <c r="B477" s="53" t="s">
        <v>13</v>
      </c>
      <c r="C477" s="49" t="s">
        <v>9</v>
      </c>
      <c r="D477" s="18">
        <v>0.20699999999999999</v>
      </c>
      <c r="E477" s="22">
        <f>E$413</f>
        <v>0.20699999999999999</v>
      </c>
      <c r="F477" s="20">
        <f>E477-D477</f>
        <v>0</v>
      </c>
      <c r="G477" s="21">
        <f>IF(ISERROR(E477/D477-1)=TRUE,0,(E477/D477-1))</f>
        <v>0</v>
      </c>
    </row>
    <row r="478" spans="2:7">
      <c r="B478" s="52" t="s">
        <v>11</v>
      </c>
      <c r="C478" s="49"/>
      <c r="D478" s="7">
        <f>SUM(D476:D477)</f>
        <v>0.20699999999999999</v>
      </c>
      <c r="E478" s="16">
        <f>SUM(E475:E477)</f>
        <v>0.20699999999999999</v>
      </c>
      <c r="F478" s="14">
        <f>E478-D478</f>
        <v>0</v>
      </c>
      <c r="G478" s="9">
        <f>IF(ISERROR(E478/D478-1)=TRUE,0,(E478/D478-1))</f>
        <v>0</v>
      </c>
    </row>
    <row r="479" spans="2:7" ht="5.15" customHeight="1">
      <c r="B479" s="52"/>
      <c r="C479" s="49"/>
      <c r="D479" s="7"/>
      <c r="E479" s="16"/>
      <c r="F479" s="14"/>
      <c r="G479" s="9"/>
    </row>
    <row r="480" spans="2:7">
      <c r="B480" s="52" t="s">
        <v>14</v>
      </c>
      <c r="C480" s="49" t="s">
        <v>9</v>
      </c>
      <c r="D480" s="16">
        <v>0.63526890999999996</v>
      </c>
      <c r="E480" s="16">
        <f>E$416</f>
        <v>0.63526890999999996</v>
      </c>
      <c r="F480" s="14">
        <f>E480-D480</f>
        <v>0</v>
      </c>
      <c r="G480" s="9">
        <f>IF(ISERROR(E480/D480-1)=TRUE,0,(E480/D480-1))</f>
        <v>0</v>
      </c>
    </row>
    <row r="481" spans="2:7" ht="14">
      <c r="B481" s="52" t="s">
        <v>15</v>
      </c>
      <c r="C481" s="49" t="s">
        <v>9</v>
      </c>
      <c r="D481" s="25">
        <v>1.0340780000000001E-2</v>
      </c>
      <c r="E481" s="25">
        <f>E$417</f>
        <v>1.0340780000000001E-2</v>
      </c>
      <c r="F481" s="20">
        <f>E481-D481</f>
        <v>0</v>
      </c>
      <c r="G481" s="21">
        <f>IF(ISERROR(E481/D481-1)=TRUE,0,(E481/D481-1))</f>
        <v>0</v>
      </c>
    </row>
    <row r="482" spans="2:7">
      <c r="B482" s="52" t="s">
        <v>11</v>
      </c>
      <c r="C482" s="49"/>
      <c r="D482" s="16">
        <f>SUM(D480:D481)</f>
        <v>0.64560969000000001</v>
      </c>
      <c r="E482" s="16">
        <f>SUM(E480:E481)</f>
        <v>0.64560969000000001</v>
      </c>
      <c r="F482" s="14">
        <f>SUM(F480:F481)</f>
        <v>0</v>
      </c>
      <c r="G482" s="9">
        <f>IF(ISERROR(E482/D482-1)=TRUE,0,(E482/D482-1))</f>
        <v>0</v>
      </c>
    </row>
    <row r="483" spans="2:7" ht="6.65" customHeight="1">
      <c r="B483" s="54"/>
      <c r="C483" s="49"/>
      <c r="D483" s="18"/>
      <c r="E483" s="18"/>
      <c r="F483" s="20"/>
      <c r="G483" s="21"/>
    </row>
    <row r="484" spans="2:7">
      <c r="B484" s="53" t="s">
        <v>16</v>
      </c>
      <c r="C484" s="49" t="s">
        <v>9</v>
      </c>
      <c r="D484" s="16">
        <v>0</v>
      </c>
      <c r="E484" s="16">
        <f>E$420</f>
        <v>0</v>
      </c>
      <c r="F484" s="14">
        <f>E484-D484</f>
        <v>0</v>
      </c>
      <c r="G484" s="9">
        <f>IF(ISERROR(E484/D484-1)=TRUE,0,(E484/D484-1))</f>
        <v>0</v>
      </c>
    </row>
    <row r="485" spans="2:7" ht="7.5" customHeight="1">
      <c r="B485" s="54"/>
      <c r="C485" s="49"/>
      <c r="D485" s="7"/>
      <c r="E485" s="16"/>
      <c r="F485" s="14"/>
      <c r="G485" s="9"/>
    </row>
    <row r="486" spans="2:7">
      <c r="B486" s="55" t="s">
        <v>17</v>
      </c>
      <c r="C486" s="49" t="s">
        <v>9</v>
      </c>
      <c r="D486" s="7">
        <f>D472+D478</f>
        <v>8.9927745196142688</v>
      </c>
      <c r="E486" s="7">
        <f>E472+E478</f>
        <v>8.9241752353615098</v>
      </c>
      <c r="F486" s="14">
        <f>E486-D486</f>
        <v>-6.8599284252758963E-2</v>
      </c>
      <c r="G486" s="9">
        <f>IF(ISERROR(E486/D486-1)=TRUE,0,(E486/D486-1))</f>
        <v>-7.6282669050732332E-3</v>
      </c>
    </row>
    <row r="487" spans="2:7" ht="14">
      <c r="B487" s="55" t="s">
        <v>18</v>
      </c>
      <c r="C487" s="49" t="s">
        <v>9</v>
      </c>
      <c r="D487" s="23">
        <f>D473+D482+D484</f>
        <v>6.0442354448589919</v>
      </c>
      <c r="E487" s="23">
        <f>E473+E482+E484</f>
        <v>6.5278798529362883</v>
      </c>
      <c r="F487" s="20">
        <f>E487-D487</f>
        <v>0.48364440807729636</v>
      </c>
      <c r="G487" s="21">
        <f>IF(ISERROR(E487/D487-1)=TRUE,0,(E487/D487-1))</f>
        <v>8.0017466640659451E-2</v>
      </c>
    </row>
    <row r="488" spans="2:7" ht="13">
      <c r="B488" s="56" t="s">
        <v>23</v>
      </c>
      <c r="C488" s="49" t="s">
        <v>9</v>
      </c>
      <c r="D488" s="11">
        <f>D486+D487</f>
        <v>15.03700996447326</v>
      </c>
      <c r="E488" s="11">
        <f>E486+E487</f>
        <v>15.452055088297797</v>
      </c>
      <c r="F488" s="11">
        <f>F474+F478+F482+F484</f>
        <v>0.4150451238245374</v>
      </c>
      <c r="G488" s="24">
        <f>IF(ISERROR(E488/D488-1)=TRUE,0,(E488/D488-1))</f>
        <v>2.7601572706617228E-2</v>
      </c>
    </row>
    <row r="489" spans="2:7" ht="5.15" customHeight="1">
      <c r="B489" s="53"/>
      <c r="C489" s="49"/>
      <c r="D489" s="7"/>
      <c r="E489" s="16"/>
      <c r="F489" s="14"/>
      <c r="G489" s="9"/>
    </row>
    <row r="490" spans="2:7" ht="14">
      <c r="B490" s="50" t="s">
        <v>29</v>
      </c>
      <c r="C490" s="49"/>
      <c r="D490" s="58"/>
      <c r="E490" s="58"/>
      <c r="F490" s="14"/>
      <c r="G490" s="59"/>
    </row>
    <row r="491" spans="2:7">
      <c r="B491" s="52" t="s">
        <v>8</v>
      </c>
      <c r="C491" s="49" t="s">
        <v>9</v>
      </c>
      <c r="D491" s="7">
        <v>8.785774519614268</v>
      </c>
      <c r="E491" s="16">
        <f>E$408</f>
        <v>8.7171752353615091</v>
      </c>
      <c r="F491" s="14">
        <f>E491-D491</f>
        <v>-6.8599284252758963E-2</v>
      </c>
      <c r="G491" s="9">
        <f>IF(ISERROR(E491/D491-1)=TRUE,0,(E491/D491-1))</f>
        <v>-7.8079950833714884E-3</v>
      </c>
    </row>
    <row r="492" spans="2:7" ht="14">
      <c r="B492" s="53" t="s">
        <v>10</v>
      </c>
      <c r="C492" s="49" t="s">
        <v>9</v>
      </c>
      <c r="D492" s="18">
        <v>0.33348719182324682</v>
      </c>
      <c r="E492" s="22">
        <v>0.6330462553868822</v>
      </c>
      <c r="F492" s="20">
        <f>E492-D492</f>
        <v>0.29955906356363537</v>
      </c>
      <c r="G492" s="21">
        <f>IF(ISERROR(E492/D492-1)=TRUE,0,(E492/D492-1))</f>
        <v>0.89826257472102888</v>
      </c>
    </row>
    <row r="493" spans="2:7">
      <c r="B493" s="52" t="s">
        <v>11</v>
      </c>
      <c r="C493" s="49"/>
      <c r="D493" s="7">
        <f>SUM(D490:D492)</f>
        <v>9.119261711437515</v>
      </c>
      <c r="E493" s="16">
        <f>SUM(E490:E492)</f>
        <v>9.3502214907483907</v>
      </c>
      <c r="F493" s="14">
        <f>E493-D493</f>
        <v>0.23095977931087575</v>
      </c>
      <c r="G493" s="9">
        <f>IF(ISERROR(E493/D493-1)=TRUE,0,(E493/D493-1))</f>
        <v>2.5326587460605676E-2</v>
      </c>
    </row>
    <row r="494" spans="2:7">
      <c r="B494" s="52"/>
      <c r="C494" s="49"/>
      <c r="D494" s="7"/>
      <c r="E494" s="16"/>
      <c r="F494" s="14"/>
      <c r="G494" s="9"/>
    </row>
    <row r="495" spans="2:7">
      <c r="B495" s="53" t="s">
        <v>12</v>
      </c>
      <c r="C495" s="49" t="s">
        <v>9</v>
      </c>
      <c r="D495" s="7">
        <v>0</v>
      </c>
      <c r="E495" s="16">
        <f>E$412</f>
        <v>0</v>
      </c>
      <c r="F495" s="14">
        <f>E495-D495</f>
        <v>0</v>
      </c>
      <c r="G495" s="9">
        <f>IF(ISERROR(E495/D495-1)=TRUE,0,(E495/D495-1))</f>
        <v>0</v>
      </c>
    </row>
    <row r="496" spans="2:7" ht="14">
      <c r="B496" s="53" t="s">
        <v>13</v>
      </c>
      <c r="C496" s="49" t="s">
        <v>9</v>
      </c>
      <c r="D496" s="18">
        <v>0.20699999999999999</v>
      </c>
      <c r="E496" s="22">
        <f>E$413</f>
        <v>0.20699999999999999</v>
      </c>
      <c r="F496" s="20">
        <f>E496-D496</f>
        <v>0</v>
      </c>
      <c r="G496" s="21">
        <f>IF(ISERROR(E496/D496-1)=TRUE,0,(E496/D496-1))</f>
        <v>0</v>
      </c>
    </row>
    <row r="497" spans="2:10" ht="14">
      <c r="B497" s="52" t="s">
        <v>11</v>
      </c>
      <c r="C497" s="49"/>
      <c r="D497" s="7">
        <f>SUM(D495:D496)</f>
        <v>0.20699999999999999</v>
      </c>
      <c r="E497" s="16">
        <f>SUM(E494:E496)</f>
        <v>0.20699999999999999</v>
      </c>
      <c r="F497" s="20"/>
      <c r="G497" s="21"/>
    </row>
    <row r="498" spans="2:10" ht="5.9" customHeight="1">
      <c r="B498" s="52"/>
      <c r="C498" s="49"/>
      <c r="D498" s="7"/>
      <c r="E498" s="16"/>
      <c r="F498" s="20"/>
      <c r="G498" s="21"/>
    </row>
    <row r="499" spans="2:10">
      <c r="B499" s="52" t="s">
        <v>14</v>
      </c>
      <c r="C499" s="49" t="s">
        <v>9</v>
      </c>
      <c r="D499" s="16">
        <v>0.63526890999999996</v>
      </c>
      <c r="E499" s="16">
        <f>E$416</f>
        <v>0.63526890999999996</v>
      </c>
      <c r="F499" s="14">
        <f>E499-D499</f>
        <v>0</v>
      </c>
      <c r="G499" s="9">
        <f>IF(ISERROR(E499/D499-1)=TRUE,0,(E499/D499-1))</f>
        <v>0</v>
      </c>
    </row>
    <row r="500" spans="2:10" ht="14">
      <c r="B500" s="52" t="s">
        <v>15</v>
      </c>
      <c r="C500" s="49" t="s">
        <v>9</v>
      </c>
      <c r="D500" s="25">
        <v>1.0340780000000001E-2</v>
      </c>
      <c r="E500" s="25">
        <f>E$417</f>
        <v>1.0340780000000001E-2</v>
      </c>
      <c r="F500" s="20">
        <f>E500-D500</f>
        <v>0</v>
      </c>
      <c r="G500" s="21">
        <f>IF(ISERROR(E500/D500-1)=TRUE,0,(E500/D500-1))</f>
        <v>0</v>
      </c>
    </row>
    <row r="501" spans="2:10">
      <c r="B501" s="52" t="s">
        <v>11</v>
      </c>
      <c r="C501" s="49"/>
      <c r="D501" s="16">
        <f>SUM(D499:D500)</f>
        <v>0.64560969000000001</v>
      </c>
      <c r="E501" s="16">
        <f>SUM(E499:E500)</f>
        <v>0.64560969000000001</v>
      </c>
      <c r="F501" s="14">
        <f>SUM(F499:F500)</f>
        <v>0</v>
      </c>
      <c r="G501" s="9">
        <f>IF(ISERROR(E501/D501-1)=TRUE,0,(E501/D501-1))</f>
        <v>0</v>
      </c>
    </row>
    <row r="502" spans="2:10" ht="5.15" customHeight="1">
      <c r="B502" s="54"/>
      <c r="C502" s="49"/>
      <c r="D502" s="18"/>
      <c r="E502" s="18"/>
      <c r="F502" s="20"/>
      <c r="G502" s="21"/>
    </row>
    <row r="503" spans="2:10">
      <c r="B503" s="53" t="s">
        <v>16</v>
      </c>
      <c r="C503" s="49" t="s">
        <v>9</v>
      </c>
      <c r="D503" s="16">
        <v>0</v>
      </c>
      <c r="E503" s="16">
        <f>E$420</f>
        <v>0</v>
      </c>
      <c r="F503" s="14">
        <f>E503-D503</f>
        <v>0</v>
      </c>
      <c r="G503" s="9">
        <f>IF(ISERROR(E503/D503-1)=TRUE,0,(E503/D503-1))</f>
        <v>0</v>
      </c>
    </row>
    <row r="504" spans="2:10" ht="6.65" customHeight="1">
      <c r="B504" s="54"/>
      <c r="C504" s="49"/>
      <c r="D504" s="7"/>
      <c r="E504" s="16"/>
      <c r="F504" s="14"/>
      <c r="G504" s="9"/>
    </row>
    <row r="505" spans="2:10">
      <c r="B505" s="55" t="s">
        <v>17</v>
      </c>
      <c r="C505" s="49" t="s">
        <v>9</v>
      </c>
      <c r="D505" s="7">
        <f>D491+D497</f>
        <v>8.9927745196142688</v>
      </c>
      <c r="E505" s="7">
        <f>E491+E497</f>
        <v>8.9241752353615098</v>
      </c>
      <c r="F505" s="14">
        <f>E505-D505</f>
        <v>-6.8599284252758963E-2</v>
      </c>
      <c r="G505" s="9">
        <f>IF(ISERROR(E505/D505-1)=TRUE,0,(E505/D505-1))</f>
        <v>-7.6282669050732332E-3</v>
      </c>
    </row>
    <row r="506" spans="2:10" ht="14">
      <c r="B506" s="55" t="s">
        <v>18</v>
      </c>
      <c r="C506" s="49" t="s">
        <v>9</v>
      </c>
      <c r="D506" s="23">
        <f>D492+D501+D503</f>
        <v>0.97909688182324683</v>
      </c>
      <c r="E506" s="23">
        <f>E492+E501+E503</f>
        <v>1.2786559453868822</v>
      </c>
      <c r="F506" s="20">
        <f>E506-D506</f>
        <v>0.29955906356363537</v>
      </c>
      <c r="G506" s="21">
        <f>IF(ISERROR(E506/D506-1)=TRUE,0,(E506/D506-1))</f>
        <v>0.30595446592149789</v>
      </c>
    </row>
    <row r="507" spans="2:10" ht="13">
      <c r="B507" s="56" t="s">
        <v>23</v>
      </c>
      <c r="C507" s="49" t="s">
        <v>9</v>
      </c>
      <c r="D507" s="11">
        <f>D505+D506</f>
        <v>9.9718714014375163</v>
      </c>
      <c r="E507" s="11">
        <f>E505+E506</f>
        <v>10.202831180748392</v>
      </c>
      <c r="F507" s="11">
        <f>F493+F497+F501+F503</f>
        <v>0.23095977931087575</v>
      </c>
      <c r="G507" s="24">
        <f>IF(ISERROR(E507/D507-1)=TRUE,0,(E507/D507-1))</f>
        <v>2.3161126935269172E-2</v>
      </c>
    </row>
    <row r="508" spans="2:10" ht="6.65" customHeight="1">
      <c r="B508" s="52"/>
      <c r="C508" s="49"/>
      <c r="D508" s="7"/>
      <c r="E508" s="16"/>
      <c r="F508" s="14"/>
      <c r="G508" s="9"/>
    </row>
    <row r="509" spans="2:10" ht="20">
      <c r="B509" s="46" t="s">
        <v>47</v>
      </c>
      <c r="C509" s="47"/>
      <c r="D509" s="4"/>
      <c r="E509" s="4"/>
      <c r="F509" s="5"/>
      <c r="G509" s="6"/>
      <c r="I509" s="71"/>
      <c r="J509" s="71"/>
    </row>
    <row r="510" spans="2:10" ht="14">
      <c r="B510" s="51"/>
      <c r="C510" s="49"/>
      <c r="D510" s="13"/>
      <c r="E510" s="11"/>
      <c r="F510" s="14"/>
      <c r="G510" s="15"/>
      <c r="I510" s="71"/>
      <c r="J510" s="71"/>
    </row>
    <row r="511" spans="2:10" ht="14">
      <c r="B511" s="50" t="s">
        <v>28</v>
      </c>
      <c r="C511" s="49"/>
      <c r="D511" s="7"/>
      <c r="E511" s="16"/>
      <c r="F511" s="14"/>
      <c r="G511" s="15"/>
      <c r="I511" s="71"/>
      <c r="J511" s="71"/>
    </row>
    <row r="512" spans="2:10" ht="14">
      <c r="B512" s="50" t="s">
        <v>22</v>
      </c>
      <c r="C512" s="49"/>
      <c r="D512" s="7"/>
      <c r="E512" s="16"/>
      <c r="F512" s="14"/>
      <c r="G512" s="15"/>
      <c r="I512" s="71"/>
      <c r="J512" s="71"/>
    </row>
    <row r="513" spans="2:10">
      <c r="B513" s="52" t="s">
        <v>8</v>
      </c>
      <c r="C513" s="49" t="s">
        <v>9</v>
      </c>
      <c r="D513" s="7">
        <f>D$408</f>
        <v>8.785774519614268</v>
      </c>
      <c r="E513" s="16">
        <f>E$408</f>
        <v>8.7171752353615091</v>
      </c>
      <c r="F513" s="14">
        <f t="shared" ref="F513:F515" si="1">E513-D513</f>
        <v>-6.8599284252758963E-2</v>
      </c>
      <c r="G513" s="9">
        <f>IF(ISERROR(E513/D513-1)=TRUE,0,(E513/D513-1))</f>
        <v>-7.8079950833714884E-3</v>
      </c>
      <c r="I513" s="71"/>
      <c r="J513" s="71"/>
    </row>
    <row r="514" spans="2:10" ht="14">
      <c r="B514" s="53" t="s">
        <v>10</v>
      </c>
      <c r="C514" s="49" t="s">
        <v>9</v>
      </c>
      <c r="D514" s="18">
        <f>D515-D513</f>
        <v>20.452690819783836</v>
      </c>
      <c r="E514" s="22">
        <f>E515-E513</f>
        <v>21.429290644397675</v>
      </c>
      <c r="F514" s="20">
        <f t="shared" si="1"/>
        <v>0.97659982461383876</v>
      </c>
      <c r="G514" s="21">
        <f>IF(ISERROR(E514/D514-1)=TRUE,0,(E514/D514-1))</f>
        <v>4.7749209784620383E-2</v>
      </c>
      <c r="I514" s="71"/>
      <c r="J514" s="71"/>
    </row>
    <row r="515" spans="2:10" ht="13">
      <c r="B515" s="52" t="s">
        <v>11</v>
      </c>
      <c r="C515" s="49"/>
      <c r="D515" s="7">
        <f>D$410*2</f>
        <v>29.238465339398104</v>
      </c>
      <c r="E515" s="16">
        <f>E$410*2</f>
        <v>30.146465879759184</v>
      </c>
      <c r="F515" s="14">
        <f t="shared" si="1"/>
        <v>0.9080005403610798</v>
      </c>
      <c r="G515" s="9">
        <f>IF(ISERROR(E515/D515-1)=TRUE,0,(E515/D515-1))</f>
        <v>3.1054999974214459E-2</v>
      </c>
      <c r="I515" s="72">
        <f>D515/D$534</f>
        <v>2</v>
      </c>
      <c r="J515" s="72">
        <f>E515/E$534</f>
        <v>2</v>
      </c>
    </row>
    <row r="516" spans="2:10">
      <c r="B516" s="52"/>
      <c r="C516" s="49"/>
      <c r="D516" s="7"/>
      <c r="E516" s="16"/>
      <c r="F516" s="14"/>
      <c r="G516" s="9"/>
      <c r="I516" s="71"/>
      <c r="J516" s="71"/>
    </row>
    <row r="517" spans="2:10">
      <c r="B517" s="53" t="s">
        <v>12</v>
      </c>
      <c r="C517" s="49" t="s">
        <v>9</v>
      </c>
      <c r="D517" s="7">
        <f>D$412</f>
        <v>0</v>
      </c>
      <c r="E517" s="16">
        <f>E$412</f>
        <v>0</v>
      </c>
      <c r="F517" s="14">
        <f t="shared" ref="F517:F518" si="2">E517-D517</f>
        <v>0</v>
      </c>
      <c r="G517" s="9">
        <f>IF(ISERROR(E517/D517-1)=TRUE,0,(E517/D517-1))</f>
        <v>0</v>
      </c>
      <c r="I517" s="71"/>
      <c r="J517" s="71"/>
    </row>
    <row r="518" spans="2:10" ht="14">
      <c r="B518" s="53" t="s">
        <v>13</v>
      </c>
      <c r="C518" s="49" t="s">
        <v>9</v>
      </c>
      <c r="D518" s="18">
        <f>D$413</f>
        <v>0.20699999999999999</v>
      </c>
      <c r="E518" s="25">
        <f>E$413</f>
        <v>0.20699999999999999</v>
      </c>
      <c r="F518" s="20">
        <f t="shared" si="2"/>
        <v>0</v>
      </c>
      <c r="G518" s="21">
        <f>IF(ISERROR(E518/D518-1)=TRUE,0,(E518/D518-1))</f>
        <v>0</v>
      </c>
      <c r="I518" s="71"/>
      <c r="J518" s="71"/>
    </row>
    <row r="519" spans="2:10">
      <c r="B519" s="52" t="s">
        <v>11</v>
      </c>
      <c r="C519" s="49"/>
      <c r="D519" s="7">
        <f>SUM(D516:D518)</f>
        <v>0.20699999999999999</v>
      </c>
      <c r="E519" s="16">
        <f>SUM(E516:E518)</f>
        <v>0.20699999999999999</v>
      </c>
      <c r="F519" s="14">
        <f>SUM(F517:F518)</f>
        <v>0</v>
      </c>
      <c r="G519" s="9">
        <f>IF(ISERROR(E519/D519-1)=TRUE,0,(E519/D519-1))</f>
        <v>0</v>
      </c>
      <c r="I519" s="71"/>
      <c r="J519" s="71"/>
    </row>
    <row r="520" spans="2:10">
      <c r="B520" s="52"/>
      <c r="C520" s="49"/>
      <c r="D520" s="7"/>
      <c r="E520" s="16"/>
      <c r="F520" s="14"/>
      <c r="G520" s="9"/>
      <c r="I520" s="71"/>
      <c r="J520" s="71"/>
    </row>
    <row r="521" spans="2:10">
      <c r="B521" s="52" t="s">
        <v>14</v>
      </c>
      <c r="C521" s="49" t="s">
        <v>9</v>
      </c>
      <c r="D521" s="16">
        <f>D$416</f>
        <v>0.63526890999999996</v>
      </c>
      <c r="E521" s="16">
        <f>E$416</f>
        <v>0.63526890999999996</v>
      </c>
      <c r="F521" s="14">
        <f t="shared" ref="F521:F522" si="3">E521-D521</f>
        <v>0</v>
      </c>
      <c r="G521" s="9">
        <f>IF(ISERROR(E521/D521-1)=TRUE,0,(E521/D521-1))</f>
        <v>0</v>
      </c>
      <c r="I521" s="71"/>
      <c r="J521" s="71"/>
    </row>
    <row r="522" spans="2:10" ht="14">
      <c r="B522" s="52" t="s">
        <v>15</v>
      </c>
      <c r="C522" s="49" t="s">
        <v>9</v>
      </c>
      <c r="D522" s="18">
        <f>D$417</f>
        <v>1.0340780000000001E-2</v>
      </c>
      <c r="E522" s="23">
        <f>E$417</f>
        <v>1.0340780000000001E-2</v>
      </c>
      <c r="F522" s="20">
        <f t="shared" si="3"/>
        <v>0</v>
      </c>
      <c r="G522" s="21">
        <f>IF(ISERROR(E522/D522-1)=TRUE,0,(E522/D522-1))</f>
        <v>0</v>
      </c>
      <c r="I522" s="71"/>
      <c r="J522" s="71"/>
    </row>
    <row r="523" spans="2:10">
      <c r="B523" s="52" t="s">
        <v>11</v>
      </c>
      <c r="C523" s="49"/>
      <c r="D523" s="16">
        <f>SUM(D521:D522)</f>
        <v>0.64560969000000001</v>
      </c>
      <c r="E523" s="16">
        <f>SUM(E521:E522)</f>
        <v>0.64560969000000001</v>
      </c>
      <c r="F523" s="14">
        <f>SUM(F521:F522)</f>
        <v>0</v>
      </c>
      <c r="G523" s="9">
        <f>IF(ISERROR(E523/D523-1)=TRUE,0,(E523/D523-1))</f>
        <v>0</v>
      </c>
      <c r="I523" s="71"/>
      <c r="J523" s="71"/>
    </row>
    <row r="524" spans="2:10">
      <c r="B524" s="54"/>
      <c r="C524" s="49"/>
      <c r="D524" s="7"/>
      <c r="E524" s="16"/>
      <c r="F524" s="14"/>
      <c r="G524" s="9"/>
      <c r="I524" s="71"/>
      <c r="J524" s="71"/>
    </row>
    <row r="525" spans="2:10">
      <c r="B525" s="53" t="s">
        <v>16</v>
      </c>
      <c r="C525" s="49" t="s">
        <v>9</v>
      </c>
      <c r="D525" s="7">
        <f>D$420</f>
        <v>0</v>
      </c>
      <c r="E525" s="7">
        <f>E$420</f>
        <v>0</v>
      </c>
      <c r="F525" s="14">
        <f t="shared" ref="F525" si="4">E525-D525</f>
        <v>0</v>
      </c>
      <c r="G525" s="9">
        <f>IF(ISERROR(E525/D525-1)=TRUE,0,(E525/D525-1))</f>
        <v>0</v>
      </c>
      <c r="I525" s="71"/>
      <c r="J525" s="71"/>
    </row>
    <row r="526" spans="2:10">
      <c r="B526" s="54"/>
      <c r="C526" s="49"/>
      <c r="D526" s="7"/>
      <c r="E526" s="16"/>
      <c r="F526" s="14"/>
      <c r="G526" s="9"/>
      <c r="I526" s="71"/>
      <c r="J526" s="71"/>
    </row>
    <row r="527" spans="2:10">
      <c r="B527" s="55" t="s">
        <v>17</v>
      </c>
      <c r="C527" s="49" t="s">
        <v>9</v>
      </c>
      <c r="D527" s="7">
        <f>D513+D519</f>
        <v>8.9927745196142688</v>
      </c>
      <c r="E527" s="7">
        <f>E513+E519</f>
        <v>8.9241752353615098</v>
      </c>
      <c r="F527" s="14">
        <f>E527-D527</f>
        <v>-6.8599284252758963E-2</v>
      </c>
      <c r="G527" s="9">
        <f>IF(ISERROR(E527/D527-1)=TRUE,0,(E527/D527-1))</f>
        <v>-7.6282669050732332E-3</v>
      </c>
      <c r="I527" s="71"/>
      <c r="J527" s="71"/>
    </row>
    <row r="528" spans="2:10" ht="14">
      <c r="B528" s="55" t="s">
        <v>18</v>
      </c>
      <c r="C528" s="49" t="s">
        <v>9</v>
      </c>
      <c r="D528" s="23">
        <f>D514+D523+D525</f>
        <v>21.098300509783837</v>
      </c>
      <c r="E528" s="23">
        <f>E514+E523+E525</f>
        <v>22.074900334397675</v>
      </c>
      <c r="F528" s="20">
        <f>E528-D528</f>
        <v>0.97659982461383876</v>
      </c>
      <c r="G528" s="21">
        <f>IF(ISERROR(E528/D528-1)=TRUE,0,(E528/D528-1))</f>
        <v>4.6288080130480802E-2</v>
      </c>
      <c r="I528" s="71"/>
      <c r="J528" s="71"/>
    </row>
    <row r="529" spans="2:10" ht="13">
      <c r="B529" s="56" t="s">
        <v>23</v>
      </c>
      <c r="C529" s="49"/>
      <c r="D529" s="11">
        <f>D527+D528</f>
        <v>30.091075029398105</v>
      </c>
      <c r="E529" s="11">
        <f>E527+E528</f>
        <v>30.999075569759185</v>
      </c>
      <c r="F529" s="11">
        <f>F515+F519+F523+F525</f>
        <v>0.9080005403610798</v>
      </c>
      <c r="G529" s="24">
        <f>IF(ISERROR(E529/D529-1)=TRUE,0,(E529/D529-1))</f>
        <v>3.0175078141076339E-2</v>
      </c>
      <c r="I529" s="71"/>
      <c r="J529" s="71"/>
    </row>
    <row r="530" spans="2:10" ht="7.5" customHeight="1">
      <c r="B530" s="56"/>
      <c r="C530" s="49"/>
      <c r="D530" s="13"/>
      <c r="E530" s="11"/>
      <c r="F530" s="12"/>
      <c r="G530" s="24"/>
      <c r="I530" s="71"/>
      <c r="J530" s="71"/>
    </row>
    <row r="531" spans="2:10" ht="14">
      <c r="B531" s="57" t="s">
        <v>48</v>
      </c>
      <c r="C531" s="49"/>
      <c r="D531" s="7"/>
      <c r="E531" s="16"/>
      <c r="F531" s="14"/>
      <c r="G531" s="15"/>
      <c r="I531" s="71"/>
      <c r="J531" s="71"/>
    </row>
    <row r="532" spans="2:10">
      <c r="B532" s="52" t="s">
        <v>8</v>
      </c>
      <c r="C532" s="49" t="s">
        <v>9</v>
      </c>
      <c r="D532" s="7">
        <f>D$408</f>
        <v>8.785774519614268</v>
      </c>
      <c r="E532" s="16">
        <f>E$408</f>
        <v>8.7171752353615091</v>
      </c>
      <c r="F532" s="14">
        <f t="shared" ref="F532:F534" si="5">E532-D532</f>
        <v>-6.8599284252758963E-2</v>
      </c>
      <c r="G532" s="9">
        <f>IF(ISERROR(E532/D532-1)=TRUE,0,(E532/D532-1))</f>
        <v>-7.8079950833714884E-3</v>
      </c>
      <c r="I532" s="71"/>
      <c r="J532" s="71"/>
    </row>
    <row r="533" spans="2:10" ht="14">
      <c r="B533" s="53" t="s">
        <v>10</v>
      </c>
      <c r="C533" s="49" t="s">
        <v>9</v>
      </c>
      <c r="D533" s="18">
        <f>D534-D532</f>
        <v>5.833458150084784</v>
      </c>
      <c r="E533" s="22">
        <f>E534-E532</f>
        <v>6.3560577045180828</v>
      </c>
      <c r="F533" s="20">
        <f t="shared" si="5"/>
        <v>0.52259955443329886</v>
      </c>
      <c r="G533" s="21">
        <f>IF(ISERROR(E533/D533-1)=TRUE,0,(E533/D533-1))</f>
        <v>8.9586578147595519E-2</v>
      </c>
      <c r="I533" s="71"/>
      <c r="J533" s="71"/>
    </row>
    <row r="534" spans="2:10">
      <c r="B534" s="52" t="s">
        <v>11</v>
      </c>
      <c r="C534" s="49"/>
      <c r="D534" s="7">
        <f>D$410</f>
        <v>14.619232669699052</v>
      </c>
      <c r="E534" s="16">
        <f>E$410</f>
        <v>15.073232939879592</v>
      </c>
      <c r="F534" s="14">
        <f t="shared" si="5"/>
        <v>0.4540002701805399</v>
      </c>
      <c r="G534" s="9">
        <f>IF(ISERROR(E534/D534-1)=TRUE,0,(E534/D534-1))</f>
        <v>3.1054999974214459E-2</v>
      </c>
      <c r="I534" s="71"/>
      <c r="J534" s="71"/>
    </row>
    <row r="535" spans="2:10" ht="7" customHeight="1">
      <c r="B535" s="52"/>
      <c r="C535" s="49"/>
      <c r="D535" s="7"/>
      <c r="E535" s="16"/>
      <c r="F535" s="14"/>
      <c r="G535" s="9"/>
      <c r="I535" s="71"/>
      <c r="J535" s="71"/>
    </row>
    <row r="536" spans="2:10">
      <c r="B536" s="53" t="s">
        <v>12</v>
      </c>
      <c r="C536" s="49" t="s">
        <v>9</v>
      </c>
      <c r="D536" s="7">
        <f>D$412</f>
        <v>0</v>
      </c>
      <c r="E536" s="16">
        <f>E$412</f>
        <v>0</v>
      </c>
      <c r="F536" s="14">
        <f t="shared" ref="F536:F538" si="6">E536-D536</f>
        <v>0</v>
      </c>
      <c r="G536" s="9">
        <f>IF(ISERROR(E536/D536-1)=TRUE,0,(E536/D536-1))</f>
        <v>0</v>
      </c>
      <c r="I536" s="71"/>
      <c r="J536" s="71"/>
    </row>
    <row r="537" spans="2:10" ht="14">
      <c r="B537" s="53" t="s">
        <v>13</v>
      </c>
      <c r="C537" s="49" t="s">
        <v>9</v>
      </c>
      <c r="D537" s="18">
        <f>D$413</f>
        <v>0.20699999999999999</v>
      </c>
      <c r="E537" s="25">
        <f>E$413</f>
        <v>0.20699999999999999</v>
      </c>
      <c r="F537" s="20">
        <f t="shared" si="6"/>
        <v>0</v>
      </c>
      <c r="G537" s="21">
        <f>IF(ISERROR(E537/D537-1)=TRUE,0,(E537/D537-1))</f>
        <v>0</v>
      </c>
      <c r="I537" s="71"/>
      <c r="J537" s="71"/>
    </row>
    <row r="538" spans="2:10">
      <c r="B538" s="52" t="s">
        <v>11</v>
      </c>
      <c r="C538" s="49"/>
      <c r="D538" s="7">
        <f>SUM(D535:D537)</f>
        <v>0.20699999999999999</v>
      </c>
      <c r="E538" s="16">
        <f>SUM(E535:E537)</f>
        <v>0.20699999999999999</v>
      </c>
      <c r="F538" s="14">
        <f t="shared" si="6"/>
        <v>0</v>
      </c>
      <c r="G538" s="9">
        <f>IF(ISERROR(E538/D538-1)=TRUE,0,(E538/D538-1))</f>
        <v>0</v>
      </c>
      <c r="I538" s="71"/>
      <c r="J538" s="71"/>
    </row>
    <row r="539" spans="2:10" ht="7" customHeight="1">
      <c r="B539" s="52"/>
      <c r="C539" s="49"/>
      <c r="D539" s="7"/>
      <c r="E539" s="16"/>
      <c r="F539" s="14"/>
      <c r="G539" s="9"/>
      <c r="I539" s="71"/>
      <c r="J539" s="71"/>
    </row>
    <row r="540" spans="2:10">
      <c r="B540" s="52" t="s">
        <v>14</v>
      </c>
      <c r="C540" s="49" t="s">
        <v>9</v>
      </c>
      <c r="D540" s="16">
        <f>D$416</f>
        <v>0.63526890999999996</v>
      </c>
      <c r="E540" s="16">
        <f>E$416</f>
        <v>0.63526890999999996</v>
      </c>
      <c r="F540" s="14">
        <f t="shared" ref="F540:F541" si="7">E540-D540</f>
        <v>0</v>
      </c>
      <c r="G540" s="9">
        <f>IF(ISERROR(E540/D540-1)=TRUE,0,(E540/D540-1))</f>
        <v>0</v>
      </c>
      <c r="I540" s="71"/>
      <c r="J540" s="71"/>
    </row>
    <row r="541" spans="2:10" ht="14">
      <c r="B541" s="52" t="s">
        <v>15</v>
      </c>
      <c r="C541" s="49" t="s">
        <v>9</v>
      </c>
      <c r="D541" s="18">
        <f>D$417</f>
        <v>1.0340780000000001E-2</v>
      </c>
      <c r="E541" s="23">
        <f>E$417</f>
        <v>1.0340780000000001E-2</v>
      </c>
      <c r="F541" s="20">
        <f t="shared" si="7"/>
        <v>0</v>
      </c>
      <c r="G541" s="21">
        <f>IF(ISERROR(E541/D541-1)=TRUE,0,(E541/D541-1))</f>
        <v>0</v>
      </c>
      <c r="I541" s="71"/>
      <c r="J541" s="71"/>
    </row>
    <row r="542" spans="2:10">
      <c r="B542" s="52" t="s">
        <v>11</v>
      </c>
      <c r="C542" s="49"/>
      <c r="D542" s="16">
        <f>SUM(D540:D541)</f>
        <v>0.64560969000000001</v>
      </c>
      <c r="E542" s="16">
        <f>SUM(E540:E541)</f>
        <v>0.64560969000000001</v>
      </c>
      <c r="F542" s="14">
        <f>SUM(F540:F541)</f>
        <v>0</v>
      </c>
      <c r="G542" s="9">
        <f>IF(ISERROR(E542/D542-1)=TRUE,0,(E542/D542-1))</f>
        <v>0</v>
      </c>
      <c r="I542" s="71"/>
      <c r="J542" s="71"/>
    </row>
    <row r="543" spans="2:10" ht="5.5" customHeight="1">
      <c r="B543" s="54"/>
      <c r="C543" s="49"/>
      <c r="D543" s="7"/>
      <c r="E543" s="16"/>
      <c r="F543" s="14"/>
      <c r="G543" s="9"/>
      <c r="I543" s="71"/>
      <c r="J543" s="71"/>
    </row>
    <row r="544" spans="2:10">
      <c r="B544" s="53" t="s">
        <v>16</v>
      </c>
      <c r="C544" s="49" t="s">
        <v>9</v>
      </c>
      <c r="D544" s="7">
        <f>D$420</f>
        <v>0</v>
      </c>
      <c r="E544" s="7">
        <f>E$420</f>
        <v>0</v>
      </c>
      <c r="F544" s="14">
        <f t="shared" ref="F544" si="8">E544-D544</f>
        <v>0</v>
      </c>
      <c r="G544" s="9">
        <f>IF(ISERROR(E544/D544-1)=TRUE,0,(E544/D544-1))</f>
        <v>0</v>
      </c>
      <c r="I544" s="71"/>
      <c r="J544" s="71"/>
    </row>
    <row r="545" spans="2:10" ht="8.15" customHeight="1">
      <c r="B545" s="54"/>
      <c r="C545" s="49"/>
      <c r="D545" s="7"/>
      <c r="E545" s="16"/>
      <c r="F545" s="14"/>
      <c r="G545" s="9"/>
      <c r="I545" s="71"/>
      <c r="J545" s="71"/>
    </row>
    <row r="546" spans="2:10">
      <c r="B546" s="55" t="s">
        <v>17</v>
      </c>
      <c r="C546" s="49" t="s">
        <v>9</v>
      </c>
      <c r="D546" s="7">
        <f>D532+D538</f>
        <v>8.9927745196142688</v>
      </c>
      <c r="E546" s="7">
        <f>E532+E538</f>
        <v>8.9241752353615098</v>
      </c>
      <c r="F546" s="14">
        <f>E546-D546</f>
        <v>-6.8599284252758963E-2</v>
      </c>
      <c r="G546" s="9">
        <f>IF(ISERROR(E546/D546-1)=TRUE,0,(E546/D546-1))</f>
        <v>-7.6282669050732332E-3</v>
      </c>
      <c r="I546" s="71"/>
      <c r="J546" s="71"/>
    </row>
    <row r="547" spans="2:10" ht="14">
      <c r="B547" s="55" t="s">
        <v>18</v>
      </c>
      <c r="C547" s="49" t="s">
        <v>9</v>
      </c>
      <c r="D547" s="23">
        <f>D533+D542+D544</f>
        <v>6.4790678400847836</v>
      </c>
      <c r="E547" s="23">
        <f>E533+E542+E544</f>
        <v>7.0016673945180825</v>
      </c>
      <c r="F547" s="20">
        <f>E547-D547</f>
        <v>0.52259955443329886</v>
      </c>
      <c r="G547" s="21">
        <f>IF(ISERROR(E547/D547-1)=TRUE,0,(E547/D547-1))</f>
        <v>8.0659682431486912E-2</v>
      </c>
      <c r="I547" s="71"/>
      <c r="J547" s="71"/>
    </row>
    <row r="548" spans="2:10" ht="13">
      <c r="B548" s="56" t="s">
        <v>23</v>
      </c>
      <c r="C548" s="49"/>
      <c r="D548" s="11">
        <f>D546+D547</f>
        <v>15.471842359699053</v>
      </c>
      <c r="E548" s="11">
        <f>E546+E547</f>
        <v>15.925842629879593</v>
      </c>
      <c r="F548" s="11">
        <f>F534+F538+F542+F544</f>
        <v>0.4540002701805399</v>
      </c>
      <c r="G548" s="24">
        <f>IF(ISERROR(E548/D548-1)=TRUE,0,(E548/D548-1))</f>
        <v>2.934364632379638E-2</v>
      </c>
      <c r="I548" s="71"/>
      <c r="J548" s="71"/>
    </row>
    <row r="549" spans="2:10" ht="6.65" customHeight="1">
      <c r="B549" s="53"/>
      <c r="C549" s="49"/>
      <c r="D549" s="7"/>
      <c r="E549" s="16"/>
      <c r="F549" s="14"/>
      <c r="G549" s="15"/>
      <c r="I549" s="71"/>
      <c r="J549" s="71"/>
    </row>
    <row r="550" spans="2:10" ht="14">
      <c r="B550" s="57" t="s">
        <v>25</v>
      </c>
      <c r="C550" s="49"/>
      <c r="D550" s="7"/>
      <c r="E550" s="16"/>
      <c r="F550" s="14"/>
      <c r="G550" s="15"/>
      <c r="I550" s="71"/>
      <c r="J550" s="71"/>
    </row>
    <row r="551" spans="2:10">
      <c r="B551" s="52" t="s">
        <v>8</v>
      </c>
      <c r="C551" s="49" t="s">
        <v>9</v>
      </c>
      <c r="D551" s="7">
        <f>D$408</f>
        <v>8.785774519614268</v>
      </c>
      <c r="E551" s="16">
        <f>E$408</f>
        <v>8.7171752353615091</v>
      </c>
      <c r="F551" s="14">
        <f t="shared" ref="F551:F553" si="9">E551-D551</f>
        <v>-6.8599284252758963E-2</v>
      </c>
      <c r="G551" s="9">
        <f>IF(ISERROR(E551/D551-1)=TRUE,0,(E551/D551-1))</f>
        <v>-7.8079950833714884E-3</v>
      </c>
      <c r="I551" s="71"/>
      <c r="J551" s="71"/>
    </row>
    <row r="552" spans="2:10" ht="14">
      <c r="B552" s="53" t="s">
        <v>10</v>
      </c>
      <c r="C552" s="49" t="s">
        <v>9</v>
      </c>
      <c r="D552" s="18">
        <f>D553-D551</f>
        <v>3.6405732496299255</v>
      </c>
      <c r="E552" s="22">
        <f>E553-E551</f>
        <v>4.0950727635361446</v>
      </c>
      <c r="F552" s="20">
        <f t="shared" si="9"/>
        <v>0.45449951390621912</v>
      </c>
      <c r="G552" s="21">
        <f>IF(ISERROR(E552/D552-1)=TRUE,0,(E552/D552-1))</f>
        <v>0.12484284280021574</v>
      </c>
      <c r="I552" s="71"/>
      <c r="J552" s="71"/>
    </row>
    <row r="553" spans="2:10" ht="13">
      <c r="B553" s="52" t="s">
        <v>11</v>
      </c>
      <c r="C553" s="49"/>
      <c r="D553" s="7">
        <f>D$410*0.85</f>
        <v>12.426347769244193</v>
      </c>
      <c r="E553" s="16">
        <f>E$410*0.85</f>
        <v>12.812247998897654</v>
      </c>
      <c r="F553" s="14">
        <f t="shared" si="9"/>
        <v>0.38590022965346016</v>
      </c>
      <c r="G553" s="9">
        <f>IF(ISERROR(E553/D553-1)=TRUE,0,(E553/D553-1))</f>
        <v>3.1054999974214681E-2</v>
      </c>
      <c r="I553" s="73">
        <f>D553/D$534</f>
        <v>0.85</v>
      </c>
      <c r="J553" s="73">
        <f>E553/E$534</f>
        <v>0.85000000000000009</v>
      </c>
    </row>
    <row r="554" spans="2:10" ht="6.65" customHeight="1">
      <c r="B554" s="52"/>
      <c r="C554" s="49"/>
      <c r="D554" s="7"/>
      <c r="E554" s="16"/>
      <c r="F554" s="14"/>
      <c r="G554" s="9"/>
      <c r="I554" s="71"/>
      <c r="J554" s="71"/>
    </row>
    <row r="555" spans="2:10">
      <c r="B555" s="53" t="s">
        <v>12</v>
      </c>
      <c r="C555" s="49" t="s">
        <v>9</v>
      </c>
      <c r="D555" s="7">
        <f>D$412</f>
        <v>0</v>
      </c>
      <c r="E555" s="16">
        <f>E$412</f>
        <v>0</v>
      </c>
      <c r="F555" s="14">
        <f t="shared" ref="F555:F557" si="10">E555-D555</f>
        <v>0</v>
      </c>
      <c r="G555" s="9">
        <f>IF(ISERROR(E555/D555-1)=TRUE,0,(E555/D555-1))</f>
        <v>0</v>
      </c>
      <c r="I555" s="71"/>
      <c r="J555" s="71"/>
    </row>
    <row r="556" spans="2:10" ht="14">
      <c r="B556" s="53" t="s">
        <v>13</v>
      </c>
      <c r="C556" s="49" t="s">
        <v>9</v>
      </c>
      <c r="D556" s="18">
        <f>D$413</f>
        <v>0.20699999999999999</v>
      </c>
      <c r="E556" s="25">
        <f>E$413</f>
        <v>0.20699999999999999</v>
      </c>
      <c r="F556" s="20">
        <f t="shared" si="10"/>
        <v>0</v>
      </c>
      <c r="G556" s="21">
        <f>IF(ISERROR(E556/D556-1)=TRUE,0,(E556/D556-1))</f>
        <v>0</v>
      </c>
      <c r="I556" s="71"/>
      <c r="J556" s="71"/>
    </row>
    <row r="557" spans="2:10">
      <c r="B557" s="52" t="s">
        <v>11</v>
      </c>
      <c r="C557" s="49"/>
      <c r="D557" s="7">
        <f>SUM(D554:D556)</f>
        <v>0.20699999999999999</v>
      </c>
      <c r="E557" s="16">
        <f>SUM(E554:E556)</f>
        <v>0.20699999999999999</v>
      </c>
      <c r="F557" s="14">
        <f t="shared" si="10"/>
        <v>0</v>
      </c>
      <c r="G557" s="9">
        <f>IF(ISERROR(E557/D557-1)=TRUE,0,(E557/D557-1))</f>
        <v>0</v>
      </c>
      <c r="I557" s="71"/>
      <c r="J557" s="71"/>
    </row>
    <row r="558" spans="2:10" ht="7" customHeight="1">
      <c r="B558" s="52"/>
      <c r="C558" s="49"/>
      <c r="D558" s="7"/>
      <c r="E558" s="16"/>
      <c r="F558" s="14"/>
      <c r="G558" s="9"/>
      <c r="I558" s="71"/>
      <c r="J558" s="71"/>
    </row>
    <row r="559" spans="2:10">
      <c r="B559" s="52" t="s">
        <v>14</v>
      </c>
      <c r="C559" s="49" t="s">
        <v>9</v>
      </c>
      <c r="D559" s="16">
        <f>D$416</f>
        <v>0.63526890999999996</v>
      </c>
      <c r="E559" s="16">
        <f>E$416</f>
        <v>0.63526890999999996</v>
      </c>
      <c r="F559" s="14">
        <f t="shared" ref="F559:F560" si="11">E559-D559</f>
        <v>0</v>
      </c>
      <c r="G559" s="9">
        <f>IF(ISERROR(E559/D559-1)=TRUE,0,(E559/D559-1))</f>
        <v>0</v>
      </c>
      <c r="I559" s="71"/>
      <c r="J559" s="71"/>
    </row>
    <row r="560" spans="2:10" ht="14">
      <c r="B560" s="52" t="s">
        <v>15</v>
      </c>
      <c r="C560" s="49" t="s">
        <v>9</v>
      </c>
      <c r="D560" s="18">
        <f>D$417</f>
        <v>1.0340780000000001E-2</v>
      </c>
      <c r="E560" s="23">
        <f>E$417</f>
        <v>1.0340780000000001E-2</v>
      </c>
      <c r="F560" s="20">
        <f t="shared" si="11"/>
        <v>0</v>
      </c>
      <c r="G560" s="21">
        <f>IF(ISERROR(E560/D560-1)=TRUE,0,(E560/D560-1))</f>
        <v>0</v>
      </c>
      <c r="I560" s="71"/>
      <c r="J560" s="71"/>
    </row>
    <row r="561" spans="2:10">
      <c r="B561" s="52" t="s">
        <v>11</v>
      </c>
      <c r="C561" s="49"/>
      <c r="D561" s="16">
        <f>SUM(D559:D560)</f>
        <v>0.64560969000000001</v>
      </c>
      <c r="E561" s="16">
        <f>SUM(E559:E560)</f>
        <v>0.64560969000000001</v>
      </c>
      <c r="F561" s="14">
        <f>SUM(F559:F560)</f>
        <v>0</v>
      </c>
      <c r="G561" s="9">
        <f>IF(ISERROR(E561/D561-1)=TRUE,0,(E561/D561-1))</f>
        <v>0</v>
      </c>
      <c r="I561" s="71"/>
      <c r="J561" s="71"/>
    </row>
    <row r="562" spans="2:10" ht="6.65" customHeight="1">
      <c r="B562" s="54"/>
      <c r="C562" s="49"/>
      <c r="D562" s="7"/>
      <c r="E562" s="16"/>
      <c r="F562" s="14"/>
      <c r="G562" s="9"/>
      <c r="I562" s="71"/>
      <c r="J562" s="71"/>
    </row>
    <row r="563" spans="2:10">
      <c r="B563" s="53" t="s">
        <v>16</v>
      </c>
      <c r="C563" s="49" t="s">
        <v>9</v>
      </c>
      <c r="D563" s="7">
        <f>D$420</f>
        <v>0</v>
      </c>
      <c r="E563" s="7">
        <f>E$420</f>
        <v>0</v>
      </c>
      <c r="F563" s="14">
        <f t="shared" ref="F563" si="12">E563-D563</f>
        <v>0</v>
      </c>
      <c r="G563" s="9">
        <f>IF(ISERROR(E563/D563-1)=TRUE,0,(E563/D563-1))</f>
        <v>0</v>
      </c>
      <c r="I563" s="71"/>
      <c r="J563" s="71"/>
    </row>
    <row r="564" spans="2:10" ht="8.15" customHeight="1">
      <c r="B564" s="54"/>
      <c r="C564" s="49"/>
      <c r="D564" s="7"/>
      <c r="E564" s="16"/>
      <c r="F564" s="14"/>
      <c r="G564" s="9"/>
      <c r="I564" s="71"/>
      <c r="J564" s="71"/>
    </row>
    <row r="565" spans="2:10">
      <c r="B565" s="55" t="s">
        <v>17</v>
      </c>
      <c r="C565" s="49" t="s">
        <v>9</v>
      </c>
      <c r="D565" s="7">
        <f>D551+D557</f>
        <v>8.9927745196142688</v>
      </c>
      <c r="E565" s="7">
        <f>E551+E557</f>
        <v>8.9241752353615098</v>
      </c>
      <c r="F565" s="14">
        <f>E565-D565</f>
        <v>-6.8599284252758963E-2</v>
      </c>
      <c r="G565" s="9">
        <f>IF(ISERROR(E565/D565-1)=TRUE,0,(E565/D565-1))</f>
        <v>-7.6282669050732332E-3</v>
      </c>
      <c r="I565" s="71"/>
      <c r="J565" s="71"/>
    </row>
    <row r="566" spans="2:10" ht="14">
      <c r="B566" s="55" t="s">
        <v>18</v>
      </c>
      <c r="C566" s="49" t="s">
        <v>9</v>
      </c>
      <c r="D566" s="23">
        <f>D552+D561+D563</f>
        <v>4.2861829396299251</v>
      </c>
      <c r="E566" s="23">
        <f>E552+E561+E563</f>
        <v>4.7406824535361443</v>
      </c>
      <c r="F566" s="20">
        <f>E566-D566</f>
        <v>0.45449951390621912</v>
      </c>
      <c r="G566" s="21">
        <f>IF(ISERROR(E566/D566-1)=TRUE,0,(E566/D566-1))</f>
        <v>0.10603829101738271</v>
      </c>
      <c r="I566" s="71"/>
      <c r="J566" s="71"/>
    </row>
    <row r="567" spans="2:10" ht="13">
      <c r="B567" s="56" t="s">
        <v>23</v>
      </c>
      <c r="C567" s="49"/>
      <c r="D567" s="11">
        <f>D565+D566</f>
        <v>13.278957459244193</v>
      </c>
      <c r="E567" s="11">
        <f>E565+E566</f>
        <v>13.664857688897655</v>
      </c>
      <c r="F567" s="11">
        <f>F553+F557+F561+F563</f>
        <v>0.38590022965346016</v>
      </c>
      <c r="G567" s="24">
        <f>IF(ISERROR(E567/D567-1)=TRUE,0,(E567/D567-1))</f>
        <v>2.9061033657037383E-2</v>
      </c>
      <c r="I567" s="71"/>
      <c r="J567" s="71"/>
    </row>
    <row r="568" spans="2:10" ht="7" customHeight="1">
      <c r="B568" s="53"/>
      <c r="C568" s="49"/>
      <c r="D568" s="7"/>
      <c r="E568" s="16"/>
      <c r="F568" s="14"/>
      <c r="G568" s="9"/>
      <c r="I568" s="71"/>
      <c r="J568" s="71"/>
    </row>
    <row r="569" spans="2:10" ht="14">
      <c r="B569" s="50" t="s">
        <v>29</v>
      </c>
      <c r="C569" s="49"/>
      <c r="D569" s="58"/>
      <c r="E569" s="58"/>
      <c r="F569" s="14"/>
      <c r="G569" s="59"/>
      <c r="I569" s="71"/>
      <c r="J569" s="71"/>
    </row>
    <row r="570" spans="2:10" ht="14">
      <c r="B570" s="50" t="s">
        <v>22</v>
      </c>
      <c r="C570" s="49"/>
      <c r="D570" s="58"/>
      <c r="E570" s="58"/>
      <c r="F570" s="14"/>
      <c r="G570" s="59"/>
      <c r="I570" s="71"/>
      <c r="J570" s="71"/>
    </row>
    <row r="571" spans="2:10">
      <c r="B571" s="52" t="s">
        <v>8</v>
      </c>
      <c r="C571" s="49" t="s">
        <v>9</v>
      </c>
      <c r="D571" s="7">
        <f>D$408</f>
        <v>8.785774519614268</v>
      </c>
      <c r="E571" s="16">
        <f>E$408</f>
        <v>8.7171752353615091</v>
      </c>
      <c r="F571" s="14">
        <f t="shared" ref="F571:F573" si="13">E571-D571</f>
        <v>-6.8599284252758963E-2</v>
      </c>
      <c r="G571" s="9">
        <f>IF(ISERROR(E571/D571-1)=TRUE,0,(E571/D571-1))</f>
        <v>-7.8079950833714884E-3</v>
      </c>
      <c r="I571" s="71"/>
      <c r="J571" s="71"/>
    </row>
    <row r="572" spans="2:10" ht="14">
      <c r="B572" s="53" t="s">
        <v>10</v>
      </c>
      <c r="C572" s="49" t="s">
        <v>9</v>
      </c>
      <c r="D572" s="18">
        <f>D573-D571</f>
        <v>5.1024965165998299</v>
      </c>
      <c r="E572" s="22">
        <f>E573-E571</f>
        <v>5.6023960575241034</v>
      </c>
      <c r="F572" s="20">
        <f t="shared" si="13"/>
        <v>0.49989954092427347</v>
      </c>
      <c r="G572" s="21">
        <f>IF(ISERROR(E572/D572-1)=TRUE,0,(E572/D572-1))</f>
        <v>9.797155947053815E-2</v>
      </c>
      <c r="I572" s="71"/>
      <c r="J572" s="71"/>
    </row>
    <row r="573" spans="2:10" ht="13">
      <c r="B573" s="52" t="s">
        <v>11</v>
      </c>
      <c r="C573" s="49"/>
      <c r="D573" s="7">
        <f>D$410*0.95</f>
        <v>13.888271036214098</v>
      </c>
      <c r="E573" s="16">
        <f>E$410*0.95</f>
        <v>14.319571292885612</v>
      </c>
      <c r="F573" s="14">
        <f t="shared" si="13"/>
        <v>0.4313002566715145</v>
      </c>
      <c r="G573" s="9">
        <f>IF(ISERROR(E573/D573-1)=TRUE,0,(E573/D573-1))</f>
        <v>3.1054999974214681E-2</v>
      </c>
      <c r="I573" s="73">
        <f>D573/D$534</f>
        <v>0.95</v>
      </c>
      <c r="J573" s="73">
        <f>E573/E$534</f>
        <v>0.95000000000000007</v>
      </c>
    </row>
    <row r="574" spans="2:10" ht="5.5" customHeight="1">
      <c r="B574" s="52"/>
      <c r="C574" s="49"/>
      <c r="D574" s="7"/>
      <c r="E574" s="16"/>
      <c r="F574" s="14"/>
      <c r="G574" s="9"/>
      <c r="I574" s="71"/>
      <c r="J574" s="71"/>
    </row>
    <row r="575" spans="2:10">
      <c r="B575" s="53" t="s">
        <v>12</v>
      </c>
      <c r="C575" s="49" t="s">
        <v>9</v>
      </c>
      <c r="D575" s="7">
        <f>D$412</f>
        <v>0</v>
      </c>
      <c r="E575" s="16">
        <f>E$412</f>
        <v>0</v>
      </c>
      <c r="F575" s="14">
        <f t="shared" ref="F575:F577" si="14">E575-D575</f>
        <v>0</v>
      </c>
      <c r="G575" s="9">
        <f>IF(ISERROR(E575/D575-1)=TRUE,0,(E575/D575-1))</f>
        <v>0</v>
      </c>
      <c r="I575" s="71"/>
      <c r="J575" s="71"/>
    </row>
    <row r="576" spans="2:10" ht="14">
      <c r="B576" s="53" t="s">
        <v>13</v>
      </c>
      <c r="C576" s="49" t="s">
        <v>9</v>
      </c>
      <c r="D576" s="18">
        <f>D$413</f>
        <v>0.20699999999999999</v>
      </c>
      <c r="E576" s="25">
        <f>E$413</f>
        <v>0.20699999999999999</v>
      </c>
      <c r="F576" s="20">
        <f t="shared" si="14"/>
        <v>0</v>
      </c>
      <c r="G576" s="21">
        <f>IF(ISERROR(E576/D576-1)=TRUE,0,(E576/D576-1))</f>
        <v>0</v>
      </c>
      <c r="I576" s="71"/>
      <c r="J576" s="71"/>
    </row>
    <row r="577" spans="2:10">
      <c r="B577" s="52" t="s">
        <v>11</v>
      </c>
      <c r="C577" s="49"/>
      <c r="D577" s="7">
        <f>SUM(D574:D576)</f>
        <v>0.20699999999999999</v>
      </c>
      <c r="E577" s="16">
        <f>SUM(E574:E576)</f>
        <v>0.20699999999999999</v>
      </c>
      <c r="F577" s="14">
        <f t="shared" si="14"/>
        <v>0</v>
      </c>
      <c r="G577" s="9">
        <f>IF(ISERROR(E577/D577-1)=TRUE,0,(E577/D577-1))</f>
        <v>0</v>
      </c>
      <c r="I577" s="71"/>
      <c r="J577" s="71"/>
    </row>
    <row r="578" spans="2:10" ht="7" customHeight="1">
      <c r="B578" s="52"/>
      <c r="C578" s="49"/>
      <c r="D578" s="7"/>
      <c r="E578" s="16"/>
      <c r="F578" s="20"/>
      <c r="G578" s="21"/>
      <c r="I578" s="71"/>
      <c r="J578" s="71"/>
    </row>
    <row r="579" spans="2:10">
      <c r="B579" s="52" t="s">
        <v>14</v>
      </c>
      <c r="C579" s="49" t="s">
        <v>9</v>
      </c>
      <c r="D579" s="16">
        <f>D$416</f>
        <v>0.63526890999999996</v>
      </c>
      <c r="E579" s="16">
        <f>E$416</f>
        <v>0.63526890999999996</v>
      </c>
      <c r="F579" s="14">
        <f t="shared" ref="F579:F580" si="15">E579-D579</f>
        <v>0</v>
      </c>
      <c r="G579" s="9">
        <f>IF(ISERROR(E579/D579-1)=TRUE,0,(E579/D579-1))</f>
        <v>0</v>
      </c>
      <c r="I579" s="71"/>
      <c r="J579" s="71"/>
    </row>
    <row r="580" spans="2:10" ht="14">
      <c r="B580" s="52" t="s">
        <v>15</v>
      </c>
      <c r="C580" s="49" t="s">
        <v>9</v>
      </c>
      <c r="D580" s="18">
        <f>D$417</f>
        <v>1.0340780000000001E-2</v>
      </c>
      <c r="E580" s="23">
        <f>E$417</f>
        <v>1.0340780000000001E-2</v>
      </c>
      <c r="F580" s="20">
        <f t="shared" si="15"/>
        <v>0</v>
      </c>
      <c r="G580" s="21">
        <f>IF(ISERROR(E580/D580-1)=TRUE,0,(E580/D580-1))</f>
        <v>0</v>
      </c>
      <c r="I580" s="71"/>
      <c r="J580" s="71"/>
    </row>
    <row r="581" spans="2:10">
      <c r="B581" s="52" t="s">
        <v>11</v>
      </c>
      <c r="C581" s="49"/>
      <c r="D581" s="16">
        <f>SUM(D579:D580)</f>
        <v>0.64560969000000001</v>
      </c>
      <c r="E581" s="16">
        <f>SUM(E579:E580)</f>
        <v>0.64560969000000001</v>
      </c>
      <c r="F581" s="14">
        <f>SUM(F579:F580)</f>
        <v>0</v>
      </c>
      <c r="G581" s="9">
        <f>IF(ISERROR(E581/D581-1)=TRUE,0,(E581/D581-1))</f>
        <v>0</v>
      </c>
      <c r="I581" s="71"/>
      <c r="J581" s="71"/>
    </row>
    <row r="582" spans="2:10" ht="8.5" customHeight="1">
      <c r="B582" s="54"/>
      <c r="C582" s="49"/>
      <c r="D582" s="7"/>
      <c r="E582" s="16"/>
      <c r="F582" s="20"/>
      <c r="G582" s="21"/>
      <c r="I582" s="71"/>
      <c r="J582" s="71"/>
    </row>
    <row r="583" spans="2:10">
      <c r="B583" s="53" t="s">
        <v>16</v>
      </c>
      <c r="C583" s="49" t="s">
        <v>9</v>
      </c>
      <c r="D583" s="7">
        <f>D$420</f>
        <v>0</v>
      </c>
      <c r="E583" s="7">
        <f>E$420</f>
        <v>0</v>
      </c>
      <c r="F583" s="14">
        <f t="shared" ref="F583" si="16">E583-D583</f>
        <v>0</v>
      </c>
      <c r="G583" s="9">
        <f>IF(ISERROR(E583/D583-1)=TRUE,0,(E583/D583-1))</f>
        <v>0</v>
      </c>
      <c r="I583" s="71"/>
      <c r="J583" s="71"/>
    </row>
    <row r="584" spans="2:10" ht="8.15" customHeight="1">
      <c r="B584" s="54"/>
      <c r="C584" s="49"/>
      <c r="D584" s="7"/>
      <c r="E584" s="16"/>
      <c r="F584" s="14"/>
      <c r="G584" s="9"/>
      <c r="I584" s="71"/>
      <c r="J584" s="71"/>
    </row>
    <row r="585" spans="2:10">
      <c r="B585" s="55" t="s">
        <v>17</v>
      </c>
      <c r="C585" s="49" t="s">
        <v>9</v>
      </c>
      <c r="D585" s="7">
        <f>D571+D577</f>
        <v>8.9927745196142688</v>
      </c>
      <c r="E585" s="7">
        <f>E571+E577</f>
        <v>8.9241752353615098</v>
      </c>
      <c r="F585" s="14">
        <f>E585-D585</f>
        <v>-6.8599284252758963E-2</v>
      </c>
      <c r="G585" s="9">
        <f>IF(ISERROR(E585/D585-1)=TRUE,0,(E585/D585-1))</f>
        <v>-7.6282669050732332E-3</v>
      </c>
      <c r="I585" s="71"/>
      <c r="J585" s="71"/>
    </row>
    <row r="586" spans="2:10" ht="14">
      <c r="B586" s="55" t="s">
        <v>18</v>
      </c>
      <c r="C586" s="49" t="s">
        <v>9</v>
      </c>
      <c r="D586" s="23">
        <f>D572+D581+D583</f>
        <v>5.7481062065998296</v>
      </c>
      <c r="E586" s="23">
        <f>E572+E581+E583</f>
        <v>6.2480057475241031</v>
      </c>
      <c r="F586" s="20">
        <f>E586-D586</f>
        <v>0.49989954092427347</v>
      </c>
      <c r="G586" s="21">
        <f>IF(ISERROR(E586/D586-1)=TRUE,0,(E586/D586-1))</f>
        <v>8.6967693872862295E-2</v>
      </c>
      <c r="I586" s="71"/>
      <c r="J586" s="71"/>
    </row>
    <row r="587" spans="2:10" ht="13">
      <c r="B587" s="56" t="s">
        <v>23</v>
      </c>
      <c r="C587" s="49" t="s">
        <v>9</v>
      </c>
      <c r="D587" s="11">
        <f>D585+D586</f>
        <v>14.740880726214098</v>
      </c>
      <c r="E587" s="11">
        <f>E585+E586</f>
        <v>15.172180982885614</v>
      </c>
      <c r="F587" s="11">
        <f>F573+F577+F581+F583</f>
        <v>0.4313002566715145</v>
      </c>
      <c r="G587" s="24">
        <f>IF(ISERROR(E587/D587-1)=TRUE,0,(E587/D587-1))</f>
        <v>2.9258784782412839E-2</v>
      </c>
      <c r="I587" s="71"/>
      <c r="J587" s="71"/>
    </row>
    <row r="588" spans="2:10" ht="8.15" customHeight="1">
      <c r="B588" s="53"/>
      <c r="C588" s="49"/>
      <c r="D588" s="18"/>
      <c r="E588" s="22"/>
      <c r="F588" s="20"/>
      <c r="G588" s="21"/>
      <c r="I588" s="71"/>
      <c r="J588" s="71"/>
    </row>
    <row r="589" spans="2:10" ht="14">
      <c r="B589" s="57" t="s">
        <v>25</v>
      </c>
      <c r="C589" s="49"/>
      <c r="D589" s="7"/>
      <c r="E589" s="16"/>
      <c r="F589" s="14"/>
      <c r="G589" s="15"/>
      <c r="I589" s="71"/>
      <c r="J589" s="71"/>
    </row>
    <row r="590" spans="2:10">
      <c r="B590" s="52" t="s">
        <v>8</v>
      </c>
      <c r="C590" s="49" t="s">
        <v>9</v>
      </c>
      <c r="D590" s="7">
        <f>D$408</f>
        <v>8.785774519614268</v>
      </c>
      <c r="E590" s="16">
        <f>E$408</f>
        <v>8.7171752353615091</v>
      </c>
      <c r="F590" s="14">
        <f t="shared" ref="F590:F592" si="17">E590-D590</f>
        <v>-6.8599284252758963E-2</v>
      </c>
      <c r="G590" s="9">
        <f>IF(ISERROR(E590/D590-1)=TRUE,0,(E590/D590-1))</f>
        <v>-7.8079950833714884E-3</v>
      </c>
      <c r="I590" s="71"/>
      <c r="J590" s="71"/>
    </row>
    <row r="591" spans="2:10" ht="14">
      <c r="B591" s="53" t="s">
        <v>10</v>
      </c>
      <c r="C591" s="49" t="s">
        <v>9</v>
      </c>
      <c r="D591" s="18">
        <f>D592-D590</f>
        <v>2.909611616144975</v>
      </c>
      <c r="E591" s="22">
        <f>E592-E590</f>
        <v>3.3414111165421652</v>
      </c>
      <c r="F591" s="20">
        <f t="shared" si="17"/>
        <v>0.43179950039719017</v>
      </c>
      <c r="G591" s="21">
        <f>IF(ISERROR(E591/D591-1)=TRUE,0,(E591/D591-1))</f>
        <v>0.14840451488480566</v>
      </c>
      <c r="I591" s="71"/>
      <c r="J591" s="71"/>
    </row>
    <row r="592" spans="2:10" ht="13">
      <c r="B592" s="52" t="s">
        <v>11</v>
      </c>
      <c r="C592" s="49"/>
      <c r="D592" s="7">
        <f>D$410*0.8</f>
        <v>11.695386135759243</v>
      </c>
      <c r="E592" s="16">
        <f>E$410*0.8</f>
        <v>12.058586351903674</v>
      </c>
      <c r="F592" s="14">
        <f t="shared" si="17"/>
        <v>0.36320021614443121</v>
      </c>
      <c r="G592" s="9">
        <f>IF(ISERROR(E592/D592-1)=TRUE,0,(E592/D592-1))</f>
        <v>3.1054999974214459E-2</v>
      </c>
      <c r="I592" s="73">
        <f>D592/D$534</f>
        <v>0.8</v>
      </c>
      <c r="J592" s="73">
        <f>E592/E$534</f>
        <v>0.8</v>
      </c>
    </row>
    <row r="593" spans="2:10" ht="8.5" customHeight="1">
      <c r="B593" s="52"/>
      <c r="C593" s="49"/>
      <c r="D593" s="7"/>
      <c r="E593" s="16"/>
      <c r="F593" s="14"/>
      <c r="G593" s="9"/>
      <c r="I593" s="71"/>
      <c r="J593" s="71"/>
    </row>
    <row r="594" spans="2:10">
      <c r="B594" s="53" t="s">
        <v>12</v>
      </c>
      <c r="C594" s="49" t="s">
        <v>9</v>
      </c>
      <c r="D594" s="7">
        <f>D$412</f>
        <v>0</v>
      </c>
      <c r="E594" s="16">
        <f>E$412</f>
        <v>0</v>
      </c>
      <c r="F594" s="14">
        <f t="shared" ref="F594:F596" si="18">E594-D594</f>
        <v>0</v>
      </c>
      <c r="G594" s="9">
        <f>IF(ISERROR(E594/D594-1)=TRUE,0,(E594/D594-1))</f>
        <v>0</v>
      </c>
      <c r="I594" s="71"/>
      <c r="J594" s="71"/>
    </row>
    <row r="595" spans="2:10" ht="14">
      <c r="B595" s="53" t="s">
        <v>13</v>
      </c>
      <c r="C595" s="49" t="s">
        <v>9</v>
      </c>
      <c r="D595" s="18">
        <f>D$413</f>
        <v>0.20699999999999999</v>
      </c>
      <c r="E595" s="25">
        <f>E$413</f>
        <v>0.20699999999999999</v>
      </c>
      <c r="F595" s="20">
        <f t="shared" si="18"/>
        <v>0</v>
      </c>
      <c r="G595" s="21">
        <f>IF(ISERROR(E595/D595-1)=TRUE,0,(E595/D595-1))</f>
        <v>0</v>
      </c>
      <c r="I595" s="71"/>
      <c r="J595" s="71"/>
    </row>
    <row r="596" spans="2:10">
      <c r="B596" s="52" t="s">
        <v>11</v>
      </c>
      <c r="C596" s="49"/>
      <c r="D596" s="7">
        <f>SUM(D593:D595)</f>
        <v>0.20699999999999999</v>
      </c>
      <c r="E596" s="16">
        <f>SUM(E593:E595)</f>
        <v>0.20699999999999999</v>
      </c>
      <c r="F596" s="14">
        <f t="shared" si="18"/>
        <v>0</v>
      </c>
      <c r="G596" s="9">
        <f>IF(ISERROR(E596/D596-1)=TRUE,0,(E596/D596-1))</f>
        <v>0</v>
      </c>
      <c r="I596" s="71"/>
      <c r="J596" s="71"/>
    </row>
    <row r="597" spans="2:10" ht="8.15" customHeight="1">
      <c r="B597" s="52"/>
      <c r="C597" s="49"/>
      <c r="D597" s="7"/>
      <c r="E597" s="16"/>
      <c r="F597" s="14"/>
      <c r="G597" s="9"/>
      <c r="I597" s="71"/>
      <c r="J597" s="71"/>
    </row>
    <row r="598" spans="2:10">
      <c r="B598" s="52" t="s">
        <v>14</v>
      </c>
      <c r="C598" s="49" t="s">
        <v>9</v>
      </c>
      <c r="D598" s="16">
        <f>D$416</f>
        <v>0.63526890999999996</v>
      </c>
      <c r="E598" s="16">
        <f>E$416</f>
        <v>0.63526890999999996</v>
      </c>
      <c r="F598" s="14">
        <f t="shared" ref="F598:F599" si="19">E598-D598</f>
        <v>0</v>
      </c>
      <c r="G598" s="9">
        <f>IF(ISERROR(E598/D598-1)=TRUE,0,(E598/D598-1))</f>
        <v>0</v>
      </c>
      <c r="I598" s="71"/>
      <c r="J598" s="71"/>
    </row>
    <row r="599" spans="2:10" ht="14">
      <c r="B599" s="52" t="s">
        <v>15</v>
      </c>
      <c r="C599" s="49" t="s">
        <v>9</v>
      </c>
      <c r="D599" s="18">
        <f>D$417</f>
        <v>1.0340780000000001E-2</v>
      </c>
      <c r="E599" s="23">
        <f>E$417</f>
        <v>1.0340780000000001E-2</v>
      </c>
      <c r="F599" s="20">
        <f t="shared" si="19"/>
        <v>0</v>
      </c>
      <c r="G599" s="21">
        <f>IF(ISERROR(E599/D599-1)=TRUE,0,(E599/D599-1))</f>
        <v>0</v>
      </c>
      <c r="I599" s="71"/>
      <c r="J599" s="71"/>
    </row>
    <row r="600" spans="2:10">
      <c r="B600" s="52" t="s">
        <v>11</v>
      </c>
      <c r="C600" s="49"/>
      <c r="D600" s="16">
        <f>SUM(D598:D599)</f>
        <v>0.64560969000000001</v>
      </c>
      <c r="E600" s="16">
        <f>SUM(E598:E599)</f>
        <v>0.64560969000000001</v>
      </c>
      <c r="F600" s="14">
        <f>SUM(F598:F599)</f>
        <v>0</v>
      </c>
      <c r="G600" s="9">
        <f>IF(ISERROR(E600/D600-1)=TRUE,0,(E600/D600-1))</f>
        <v>0</v>
      </c>
      <c r="I600" s="71"/>
      <c r="J600" s="71"/>
    </row>
    <row r="601" spans="2:10" ht="7" customHeight="1">
      <c r="B601" s="54"/>
      <c r="C601" s="49"/>
      <c r="D601" s="7"/>
      <c r="E601" s="16"/>
      <c r="F601" s="20"/>
      <c r="G601" s="21"/>
      <c r="I601" s="71"/>
      <c r="J601" s="71"/>
    </row>
    <row r="602" spans="2:10">
      <c r="B602" s="53" t="s">
        <v>16</v>
      </c>
      <c r="C602" s="49" t="s">
        <v>9</v>
      </c>
      <c r="D602" s="7">
        <f>D$420</f>
        <v>0</v>
      </c>
      <c r="E602" s="7">
        <f>E$420</f>
        <v>0</v>
      </c>
      <c r="F602" s="14">
        <f t="shared" ref="F602" si="20">E602-D602</f>
        <v>0</v>
      </c>
      <c r="G602" s="9">
        <f>IF(ISERROR(E602/D602-1)=TRUE,0,(E602/D602-1))</f>
        <v>0</v>
      </c>
      <c r="I602" s="71"/>
      <c r="J602" s="71"/>
    </row>
    <row r="603" spans="2:10" ht="8.15" customHeight="1">
      <c r="B603" s="54"/>
      <c r="C603" s="49"/>
      <c r="D603" s="7"/>
      <c r="E603" s="16"/>
      <c r="F603" s="14"/>
      <c r="G603" s="9"/>
      <c r="I603" s="71"/>
      <c r="J603" s="71"/>
    </row>
    <row r="604" spans="2:10">
      <c r="B604" s="55" t="s">
        <v>17</v>
      </c>
      <c r="C604" s="49" t="s">
        <v>9</v>
      </c>
      <c r="D604" s="7">
        <f>D590+D596</f>
        <v>8.9927745196142688</v>
      </c>
      <c r="E604" s="7">
        <f>E590+E596</f>
        <v>8.9241752353615098</v>
      </c>
      <c r="F604" s="14">
        <f>E604-D604</f>
        <v>-6.8599284252758963E-2</v>
      </c>
      <c r="G604" s="9">
        <f>IF(ISERROR(E604/D604-1)=TRUE,0,(E604/D604-1))</f>
        <v>-7.6282669050732332E-3</v>
      </c>
      <c r="I604" s="71"/>
      <c r="J604" s="71"/>
    </row>
    <row r="605" spans="2:10" ht="14">
      <c r="B605" s="55" t="s">
        <v>18</v>
      </c>
      <c r="C605" s="49" t="s">
        <v>9</v>
      </c>
      <c r="D605" s="23">
        <f>D591+D600+D602</f>
        <v>3.5552213061449751</v>
      </c>
      <c r="E605" s="23">
        <f>E591+E600+E602</f>
        <v>3.9870208065421653</v>
      </c>
      <c r="F605" s="20">
        <f>E605-D605</f>
        <v>0.43179950039719017</v>
      </c>
      <c r="G605" s="21">
        <f>IF(ISERROR(E605/D605-1)=TRUE,0,(E605/D605-1))</f>
        <v>0.12145502718799861</v>
      </c>
      <c r="I605" s="71"/>
      <c r="J605" s="71"/>
    </row>
    <row r="606" spans="2:10" ht="13">
      <c r="B606" s="56" t="s">
        <v>23</v>
      </c>
      <c r="C606" s="49" t="s">
        <v>9</v>
      </c>
      <c r="D606" s="11">
        <f>D604+D605</f>
        <v>12.547995825759244</v>
      </c>
      <c r="E606" s="11">
        <f>E604+E605</f>
        <v>12.911196041903676</v>
      </c>
      <c r="F606" s="11">
        <f>F592+F596+F600+F602</f>
        <v>0.36320021614443121</v>
      </c>
      <c r="G606" s="24">
        <f>IF(ISERROR(E606/D606-1)=TRUE,0,(E606/D606-1))</f>
        <v>2.8944878623471837E-2</v>
      </c>
      <c r="I606" s="71"/>
      <c r="J606" s="71"/>
    </row>
    <row r="607" spans="2:10">
      <c r="B607" s="52"/>
      <c r="C607" s="49"/>
      <c r="D607" s="7"/>
      <c r="E607" s="16"/>
      <c r="F607" s="14"/>
      <c r="G607" s="9"/>
    </row>
    <row r="608" spans="2:10" ht="20">
      <c r="B608" s="46" t="s">
        <v>49</v>
      </c>
      <c r="C608" s="47"/>
      <c r="D608" s="4"/>
      <c r="E608" s="4"/>
      <c r="F608" s="5"/>
      <c r="G608" s="6"/>
    </row>
    <row r="609" spans="2:7">
      <c r="B609" s="52"/>
      <c r="C609" s="49"/>
      <c r="D609" s="7"/>
      <c r="E609" s="16"/>
      <c r="F609" s="14"/>
      <c r="G609" s="9"/>
    </row>
    <row r="610" spans="2:7" ht="14">
      <c r="B610" s="57" t="s">
        <v>41</v>
      </c>
      <c r="C610" s="49" t="s">
        <v>42</v>
      </c>
      <c r="D610" s="82">
        <v>9.8268769293999672</v>
      </c>
      <c r="E610" s="11">
        <v>10.70723320738246</v>
      </c>
      <c r="F610" s="12">
        <f>E610-D610</f>
        <v>0.88035627798249294</v>
      </c>
      <c r="G610" s="24">
        <f>IF(ISERROR(E610/D610-1)=TRUE,0,(E610/D610-1))</f>
        <v>8.9586578147595519E-2</v>
      </c>
    </row>
    <row r="611" spans="2:7" ht="5.9" customHeight="1">
      <c r="B611" s="53"/>
      <c r="C611" s="49"/>
      <c r="D611" s="13"/>
      <c r="E611" s="11"/>
      <c r="F611" s="14"/>
      <c r="G611" s="15"/>
    </row>
    <row r="612" spans="2:7" ht="14">
      <c r="B612" s="57" t="s">
        <v>43</v>
      </c>
      <c r="C612" s="49" t="s">
        <v>44</v>
      </c>
      <c r="D612" s="10">
        <v>-32</v>
      </c>
      <c r="E612" s="28">
        <v>-32</v>
      </c>
      <c r="F612" s="27">
        <f>E612-D612</f>
        <v>0</v>
      </c>
      <c r="G612" s="24">
        <f>IF(ISERROR(E612/D612-1)=TRUE,0,(E612/D612-1))</f>
        <v>0</v>
      </c>
    </row>
    <row r="613" spans="2:7" ht="7.4" customHeight="1">
      <c r="B613" s="51"/>
      <c r="C613" s="49"/>
      <c r="D613" s="13"/>
      <c r="E613" s="11"/>
      <c r="F613" s="14"/>
      <c r="G613" s="15"/>
    </row>
    <row r="614" spans="2:7" ht="14">
      <c r="B614" s="50" t="s">
        <v>31</v>
      </c>
      <c r="C614" s="49"/>
      <c r="D614" s="7"/>
      <c r="E614" s="16"/>
      <c r="F614" s="14"/>
      <c r="G614" s="15"/>
    </row>
    <row r="615" spans="2:7" ht="14">
      <c r="B615" s="50" t="s">
        <v>22</v>
      </c>
      <c r="C615" s="49"/>
      <c r="D615" s="7"/>
      <c r="E615" s="16"/>
      <c r="F615" s="14"/>
      <c r="G615" s="15"/>
    </row>
    <row r="616" spans="2:7">
      <c r="B616" s="52" t="s">
        <v>8</v>
      </c>
      <c r="C616" s="49" t="s">
        <v>9</v>
      </c>
      <c r="D616" s="7">
        <v>8.785774519614268</v>
      </c>
      <c r="E616" s="16">
        <f>E$408</f>
        <v>8.7171752353615091</v>
      </c>
      <c r="F616" s="14">
        <f>E616-D616</f>
        <v>-6.8599284252758963E-2</v>
      </c>
      <c r="G616" s="9">
        <f>IF(ISERROR(E616/D616-1)=TRUE,0,(E616/D616-1))</f>
        <v>-7.8079950833714884E-3</v>
      </c>
    </row>
    <row r="617" spans="2:7" ht="14">
      <c r="B617" s="53" t="s">
        <v>10</v>
      </c>
      <c r="C617" s="49" t="s">
        <v>9</v>
      </c>
      <c r="D617" s="18">
        <v>134.25520036492819</v>
      </c>
      <c r="E617" s="22">
        <v>146.28266436414191</v>
      </c>
      <c r="F617" s="20">
        <f>E617-D617</f>
        <v>12.027463999213722</v>
      </c>
      <c r="G617" s="21">
        <f>IF(ISERROR(E617/D617-1)=TRUE,0,(E617/D617-1))</f>
        <v>8.9586578147595519E-2</v>
      </c>
    </row>
    <row r="618" spans="2:7">
      <c r="B618" s="52" t="s">
        <v>11</v>
      </c>
      <c r="C618" s="49"/>
      <c r="D618" s="7">
        <f>SUM(D615:D617)</f>
        <v>143.04097488454246</v>
      </c>
      <c r="E618" s="16">
        <f>SUM(E614:E617)</f>
        <v>154.99983959950342</v>
      </c>
      <c r="F618" s="14">
        <f>E618-D618</f>
        <v>11.958864714960953</v>
      </c>
      <c r="G618" s="9">
        <f>IF(ISERROR(E618/D618-1)=TRUE,0,(E618/D618-1))</f>
        <v>8.3604468751794503E-2</v>
      </c>
    </row>
    <row r="619" spans="2:7" ht="6.65" customHeight="1">
      <c r="B619" s="52"/>
      <c r="C619" s="49"/>
      <c r="D619" s="7"/>
      <c r="E619" s="16"/>
      <c r="F619" s="14"/>
      <c r="G619" s="9"/>
    </row>
    <row r="620" spans="2:7">
      <c r="B620" s="53" t="s">
        <v>12</v>
      </c>
      <c r="C620" s="49" t="s">
        <v>9</v>
      </c>
      <c r="D620" s="7">
        <v>0</v>
      </c>
      <c r="E620" s="16">
        <f>E495</f>
        <v>0</v>
      </c>
      <c r="F620" s="14">
        <f>E620-D620</f>
        <v>0</v>
      </c>
      <c r="G620" s="9">
        <f>IF(ISERROR(E620/D620-1)=TRUE,0,(E620/D620-1))</f>
        <v>0</v>
      </c>
    </row>
    <row r="621" spans="2:7" ht="14">
      <c r="B621" s="53" t="s">
        <v>13</v>
      </c>
      <c r="C621" s="49" t="s">
        <v>9</v>
      </c>
      <c r="D621" s="23">
        <v>0.20699999999999999</v>
      </c>
      <c r="E621" s="25">
        <f>E496</f>
        <v>0.20699999999999999</v>
      </c>
      <c r="F621" s="20">
        <f>E621-D621</f>
        <v>0</v>
      </c>
      <c r="G621" s="21">
        <f>IF(ISERROR(E621/D621-1)=TRUE,0,(E621/D621-1))</f>
        <v>0</v>
      </c>
    </row>
    <row r="622" spans="2:7">
      <c r="B622" s="52" t="s">
        <v>11</v>
      </c>
      <c r="C622" s="49"/>
      <c r="D622" s="7">
        <f>SUM(D620:D621)</f>
        <v>0.20699999999999999</v>
      </c>
      <c r="E622" s="16">
        <f>SUM(E619:E621)</f>
        <v>0.20699999999999999</v>
      </c>
      <c r="F622" s="14">
        <f>E622-D622</f>
        <v>0</v>
      </c>
      <c r="G622" s="9">
        <f>IF(ISERROR(E622/D622-1)=TRUE,0,(E622/D622-1))</f>
        <v>0</v>
      </c>
    </row>
    <row r="623" spans="2:7" ht="5.9" customHeight="1">
      <c r="B623" s="52"/>
      <c r="C623" s="49"/>
      <c r="D623" s="7"/>
      <c r="E623" s="16"/>
      <c r="F623" s="14"/>
      <c r="G623" s="9"/>
    </row>
    <row r="624" spans="2:7">
      <c r="B624" s="52" t="s">
        <v>14</v>
      </c>
      <c r="C624" s="49" t="s">
        <v>9</v>
      </c>
      <c r="D624" s="16">
        <v>0.63526890999999996</v>
      </c>
      <c r="E624" s="16">
        <f>E$416</f>
        <v>0.63526890999999996</v>
      </c>
      <c r="F624" s="14">
        <f>E624-D624</f>
        <v>0</v>
      </c>
      <c r="G624" s="9">
        <f>IF(ISERROR(E624/D624-1)=TRUE,0,(E624/D624-1))</f>
        <v>0</v>
      </c>
    </row>
    <row r="625" spans="2:7" ht="14">
      <c r="B625" s="52" t="s">
        <v>15</v>
      </c>
      <c r="C625" s="49" t="s">
        <v>9</v>
      </c>
      <c r="D625" s="25">
        <v>1.0340780000000001E-2</v>
      </c>
      <c r="E625" s="25">
        <f>E$417</f>
        <v>1.0340780000000001E-2</v>
      </c>
      <c r="F625" s="20">
        <f>E625-D625</f>
        <v>0</v>
      </c>
      <c r="G625" s="21">
        <f>IF(ISERROR(E625/D625-1)=TRUE,0,(E625/D625-1))</f>
        <v>0</v>
      </c>
    </row>
    <row r="626" spans="2:7">
      <c r="B626" s="52" t="s">
        <v>11</v>
      </c>
      <c r="C626" s="49"/>
      <c r="D626" s="16">
        <f>SUM(D624:D625)</f>
        <v>0.64560969000000001</v>
      </c>
      <c r="E626" s="16">
        <f>SUM(E624:E625)</f>
        <v>0.64560969000000001</v>
      </c>
      <c r="F626" s="14">
        <f>SUM(F624:F625)</f>
        <v>0</v>
      </c>
      <c r="G626" s="9">
        <f>IF(ISERROR(E626/D626-1)=TRUE,0,(E626/D626-1))</f>
        <v>0</v>
      </c>
    </row>
    <row r="627" spans="2:7" ht="6.65" customHeight="1">
      <c r="B627" s="54"/>
      <c r="C627" s="49"/>
      <c r="D627" s="18"/>
      <c r="E627" s="18"/>
      <c r="F627" s="20"/>
      <c r="G627" s="21"/>
    </row>
    <row r="628" spans="2:7">
      <c r="B628" s="53" t="s">
        <v>16</v>
      </c>
      <c r="C628" s="49" t="s">
        <v>9</v>
      </c>
      <c r="D628" s="16">
        <v>0</v>
      </c>
      <c r="E628" s="16">
        <f>E$420</f>
        <v>0</v>
      </c>
      <c r="F628" s="14">
        <f>E628-D628</f>
        <v>0</v>
      </c>
      <c r="G628" s="9">
        <f>IF(ISERROR(E628/D628-1)=TRUE,0,(E628/D628-1))</f>
        <v>0</v>
      </c>
    </row>
    <row r="629" spans="2:7" ht="5.9" customHeight="1">
      <c r="B629" s="54"/>
      <c r="C629" s="49"/>
      <c r="D629" s="7"/>
      <c r="E629" s="16"/>
      <c r="F629" s="14"/>
      <c r="G629" s="9"/>
    </row>
    <row r="630" spans="2:7">
      <c r="B630" s="55" t="s">
        <v>17</v>
      </c>
      <c r="C630" s="49" t="s">
        <v>9</v>
      </c>
      <c r="D630" s="7">
        <f>D616+D622</f>
        <v>8.9927745196142688</v>
      </c>
      <c r="E630" s="7">
        <f>E616+E622</f>
        <v>8.9241752353615098</v>
      </c>
      <c r="F630" s="14">
        <f>E630-D630</f>
        <v>-6.8599284252758963E-2</v>
      </c>
      <c r="G630" s="9">
        <f>IF(ISERROR(E630/D630-1)=TRUE,0,(E630/D630-1))</f>
        <v>-7.6282669050732332E-3</v>
      </c>
    </row>
    <row r="631" spans="2:7" ht="14">
      <c r="B631" s="55" t="s">
        <v>18</v>
      </c>
      <c r="C631" s="49" t="s">
        <v>9</v>
      </c>
      <c r="D631" s="23">
        <f>D617+D626+D628</f>
        <v>134.90081005492817</v>
      </c>
      <c r="E631" s="23">
        <f>E617+E626+E628</f>
        <v>146.92827405414189</v>
      </c>
      <c r="F631" s="20">
        <f>E631-D631</f>
        <v>12.027463999213722</v>
      </c>
      <c r="G631" s="21">
        <f>IF(ISERROR(E631/D631-1)=TRUE,0,(E631/D631-1))</f>
        <v>8.9157833776657425E-2</v>
      </c>
    </row>
    <row r="632" spans="2:7" ht="13">
      <c r="B632" s="56" t="s">
        <v>23</v>
      </c>
      <c r="C632" s="49" t="s">
        <v>9</v>
      </c>
      <c r="D632" s="11">
        <f>D630+D631</f>
        <v>143.89358457454244</v>
      </c>
      <c r="E632" s="11">
        <f>E630+E631</f>
        <v>155.8524492895034</v>
      </c>
      <c r="F632" s="11">
        <f>F618+F622+F626+F628</f>
        <v>11.958864714960953</v>
      </c>
      <c r="G632" s="24">
        <f>IF(ISERROR(E632/D632-1)=TRUE,0,(E632/D632-1))</f>
        <v>8.3109088916787588E-2</v>
      </c>
    </row>
    <row r="633" spans="2:7" ht="7.5" customHeight="1">
      <c r="B633" s="56"/>
      <c r="C633" s="49"/>
      <c r="D633" s="13"/>
      <c r="E633" s="11"/>
      <c r="F633" s="12"/>
      <c r="G633" s="24"/>
    </row>
    <row r="634" spans="2:7" ht="14">
      <c r="B634" s="50" t="s">
        <v>38</v>
      </c>
      <c r="C634" s="49"/>
      <c r="D634" s="7"/>
      <c r="E634" s="16"/>
      <c r="F634" s="14"/>
      <c r="G634" s="15"/>
    </row>
    <row r="635" spans="2:7">
      <c r="B635" s="52" t="s">
        <v>8</v>
      </c>
      <c r="C635" s="49" t="s">
        <v>9</v>
      </c>
      <c r="D635" s="7">
        <v>8.785774519614268</v>
      </c>
      <c r="E635" s="16">
        <f>E$408</f>
        <v>8.7171752353615091</v>
      </c>
      <c r="F635" s="14">
        <f>E635-D635</f>
        <v>-6.8599284252758963E-2</v>
      </c>
      <c r="G635" s="9">
        <f>IF(ISERROR(E635/D635-1)=TRUE,0,(E635/D635-1))</f>
        <v>-7.8079950833714884E-3</v>
      </c>
    </row>
    <row r="636" spans="2:7" ht="14">
      <c r="B636" s="53" t="s">
        <v>10</v>
      </c>
      <c r="C636" s="49" t="s">
        <v>9</v>
      </c>
      <c r="D636" s="18">
        <v>3.2551906931678221</v>
      </c>
      <c r="E636" s="22">
        <v>3.546812088586627</v>
      </c>
      <c r="F636" s="20">
        <f>E636-D636</f>
        <v>0.29162139541880494</v>
      </c>
      <c r="G636" s="21">
        <f>IF(ISERROR(E636/D636-1)=TRUE,0,(E636/D636-1))</f>
        <v>8.9586578147595519E-2</v>
      </c>
    </row>
    <row r="637" spans="2:7">
      <c r="B637" s="52" t="s">
        <v>11</v>
      </c>
      <c r="C637" s="49"/>
      <c r="D637" s="7">
        <f>SUM(D634:D636)</f>
        <v>12.040965212782091</v>
      </c>
      <c r="E637" s="16">
        <f>SUM(E634:E636)</f>
        <v>12.263987323948136</v>
      </c>
      <c r="F637" s="14">
        <f>E637-D637</f>
        <v>0.22302211116604553</v>
      </c>
      <c r="G637" s="9">
        <f>IF(ISERROR(E637/D637-1)=TRUE,0,(E637/D637-1))</f>
        <v>1.8521946307867188E-2</v>
      </c>
    </row>
    <row r="638" spans="2:7" ht="2.9" customHeight="1">
      <c r="B638" s="52"/>
      <c r="C638" s="49"/>
      <c r="D638" s="7"/>
      <c r="E638" s="16"/>
      <c r="F638" s="14"/>
      <c r="G638" s="9"/>
    </row>
    <row r="639" spans="2:7">
      <c r="B639" s="53" t="s">
        <v>12</v>
      </c>
      <c r="C639" s="49" t="s">
        <v>9</v>
      </c>
      <c r="D639" s="7">
        <v>0</v>
      </c>
      <c r="E639" s="16">
        <f>E$495</f>
        <v>0</v>
      </c>
      <c r="F639" s="14">
        <f>E639-D639</f>
        <v>0</v>
      </c>
      <c r="G639" s="9">
        <f>IF(ISERROR(E639/D639-1)=TRUE,0,(E639/D639-1))</f>
        <v>0</v>
      </c>
    </row>
    <row r="640" spans="2:7" ht="14">
      <c r="B640" s="53" t="s">
        <v>13</v>
      </c>
      <c r="C640" s="49" t="s">
        <v>9</v>
      </c>
      <c r="D640" s="18">
        <v>0.20699999999999999</v>
      </c>
      <c r="E640" s="22">
        <f>E$496</f>
        <v>0.20699999999999999</v>
      </c>
      <c r="F640" s="20">
        <f>E640-D640</f>
        <v>0</v>
      </c>
      <c r="G640" s="21">
        <f>IF(ISERROR(E640/D640-1)=TRUE,0,(E640/D640-1))</f>
        <v>0</v>
      </c>
    </row>
    <row r="641" spans="2:7">
      <c r="B641" s="52" t="s">
        <v>11</v>
      </c>
      <c r="C641" s="49"/>
      <c r="D641" s="7">
        <f>SUM(D639:D640)</f>
        <v>0.20699999999999999</v>
      </c>
      <c r="E641" s="16">
        <f>SUM(E638:E640)</f>
        <v>0.20699999999999999</v>
      </c>
      <c r="F641" s="14">
        <f>E641-D641</f>
        <v>0</v>
      </c>
      <c r="G641" s="9">
        <f>IF(ISERROR(E641/D641-1)=TRUE,0,(E641/D641-1))</f>
        <v>0</v>
      </c>
    </row>
    <row r="642" spans="2:7" ht="5.15" customHeight="1">
      <c r="B642" s="52"/>
      <c r="C642" s="49"/>
      <c r="D642" s="7"/>
      <c r="E642" s="16"/>
      <c r="F642" s="14"/>
      <c r="G642" s="9"/>
    </row>
    <row r="643" spans="2:7">
      <c r="B643" s="52" t="s">
        <v>14</v>
      </c>
      <c r="C643" s="49" t="s">
        <v>9</v>
      </c>
      <c r="D643" s="16">
        <v>0.63526890999999996</v>
      </c>
      <c r="E643" s="16">
        <f>E$416</f>
        <v>0.63526890999999996</v>
      </c>
      <c r="F643" s="14">
        <f>E643-D643</f>
        <v>0</v>
      </c>
      <c r="G643" s="9">
        <f>IF(ISERROR(E643/D643-1)=TRUE,0,(E643/D643-1))</f>
        <v>0</v>
      </c>
    </row>
    <row r="644" spans="2:7" ht="14">
      <c r="B644" s="52" t="s">
        <v>15</v>
      </c>
      <c r="C644" s="49" t="s">
        <v>9</v>
      </c>
      <c r="D644" s="25">
        <v>1.0340780000000001E-2</v>
      </c>
      <c r="E644" s="25">
        <f>E$417</f>
        <v>1.0340780000000001E-2</v>
      </c>
      <c r="F644" s="20">
        <f>E644-D644</f>
        <v>0</v>
      </c>
      <c r="G644" s="21">
        <f>IF(ISERROR(E644/D644-1)=TRUE,0,(E644/D644-1))</f>
        <v>0</v>
      </c>
    </row>
    <row r="645" spans="2:7">
      <c r="B645" s="52" t="s">
        <v>11</v>
      </c>
      <c r="C645" s="49"/>
      <c r="D645" s="16">
        <f>SUM(D643:D644)</f>
        <v>0.64560969000000001</v>
      </c>
      <c r="E645" s="16">
        <f>SUM(E643:E644)</f>
        <v>0.64560969000000001</v>
      </c>
      <c r="F645" s="14">
        <f>SUM(F643:F644)</f>
        <v>0</v>
      </c>
      <c r="G645" s="9">
        <f>IF(ISERROR(E645/D645-1)=TRUE,0,(E645/D645-1))</f>
        <v>0</v>
      </c>
    </row>
    <row r="646" spans="2:7" ht="5.15" customHeight="1">
      <c r="B646" s="54"/>
      <c r="C646" s="49"/>
      <c r="D646" s="18"/>
      <c r="E646" s="18"/>
      <c r="F646" s="20"/>
      <c r="G646" s="21"/>
    </row>
    <row r="647" spans="2:7">
      <c r="B647" s="53" t="s">
        <v>16</v>
      </c>
      <c r="C647" s="49" t="s">
        <v>9</v>
      </c>
      <c r="D647" s="16">
        <v>0</v>
      </c>
      <c r="E647" s="16">
        <f>E$420</f>
        <v>0</v>
      </c>
      <c r="F647" s="14">
        <f>E647-D647</f>
        <v>0</v>
      </c>
      <c r="G647" s="9">
        <f>IF(ISERROR(E647/D647-1)=TRUE,0,(E647/D647-1))</f>
        <v>0</v>
      </c>
    </row>
    <row r="648" spans="2:7" ht="5.15" customHeight="1">
      <c r="B648" s="54"/>
      <c r="C648" s="49"/>
      <c r="D648" s="7"/>
      <c r="E648" s="16"/>
      <c r="F648" s="14"/>
      <c r="G648" s="9"/>
    </row>
    <row r="649" spans="2:7">
      <c r="B649" s="55" t="s">
        <v>17</v>
      </c>
      <c r="C649" s="49" t="s">
        <v>9</v>
      </c>
      <c r="D649" s="7">
        <f>D635+D641</f>
        <v>8.9927745196142688</v>
      </c>
      <c r="E649" s="7">
        <f>E635+E641</f>
        <v>8.9241752353615098</v>
      </c>
      <c r="F649" s="14">
        <f>E649-D649</f>
        <v>-6.8599284252758963E-2</v>
      </c>
      <c r="G649" s="9">
        <f>IF(ISERROR(E649/D649-1)=TRUE,0,(E649/D649-1))</f>
        <v>-7.6282669050732332E-3</v>
      </c>
    </row>
    <row r="650" spans="2:7" ht="14">
      <c r="B650" s="55" t="s">
        <v>18</v>
      </c>
      <c r="C650" s="49" t="s">
        <v>9</v>
      </c>
      <c r="D650" s="23">
        <f>D636+D645+D647</f>
        <v>3.9008003831678222</v>
      </c>
      <c r="E650" s="23">
        <f>E636+E645+E647</f>
        <v>4.1924217785866267</v>
      </c>
      <c r="F650" s="20">
        <f>E650-D650</f>
        <v>0.2916213954188045</v>
      </c>
      <c r="G650" s="21">
        <f>IF(ISERROR(E650/D650-1)=TRUE,0,(E650/D650-1))</f>
        <v>7.4759374172840953E-2</v>
      </c>
    </row>
    <row r="651" spans="2:7" ht="13">
      <c r="B651" s="56" t="s">
        <v>23</v>
      </c>
      <c r="C651" s="49" t="s">
        <v>9</v>
      </c>
      <c r="D651" s="11">
        <f>D649+D650</f>
        <v>12.893574902782092</v>
      </c>
      <c r="E651" s="11">
        <f>E649+E650</f>
        <v>13.116597013948137</v>
      </c>
      <c r="F651" s="11">
        <f>F637+F641+F645+F647</f>
        <v>0.22302211116604553</v>
      </c>
      <c r="G651" s="24">
        <f>IF(ISERROR(E651/D651-1)=TRUE,0,(E651/D651-1))</f>
        <v>1.7297150933518246E-2</v>
      </c>
    </row>
    <row r="652" spans="2:7" ht="7" customHeight="1">
      <c r="B652" s="56"/>
      <c r="C652" s="49"/>
      <c r="D652" s="13"/>
      <c r="E652" s="11"/>
      <c r="F652" s="12"/>
      <c r="G652" s="24"/>
    </row>
    <row r="653" spans="2:7" ht="14">
      <c r="B653" s="50" t="s">
        <v>39</v>
      </c>
      <c r="C653" s="49"/>
      <c r="D653" s="7"/>
      <c r="E653" s="16"/>
      <c r="F653" s="14"/>
      <c r="G653" s="15"/>
    </row>
    <row r="654" spans="2:7">
      <c r="B654" s="52" t="s">
        <v>8</v>
      </c>
      <c r="C654" s="49" t="s">
        <v>9</v>
      </c>
      <c r="D654" s="7">
        <v>8.785774519614268</v>
      </c>
      <c r="E654" s="16">
        <f>E$408</f>
        <v>8.7171752353615091</v>
      </c>
      <c r="F654" s="14">
        <f>E654-D654</f>
        <v>-6.8599284252758963E-2</v>
      </c>
      <c r="G654" s="9">
        <f>IF(ISERROR(E654/D654-1)=TRUE,0,(E654/D654-1))</f>
        <v>-7.8079950833714884E-3</v>
      </c>
    </row>
    <row r="655" spans="2:7" ht="14">
      <c r="B655" s="53" t="s">
        <v>10</v>
      </c>
      <c r="C655" s="49" t="s">
        <v>9</v>
      </c>
      <c r="D655" s="18">
        <v>1.5419324336058104</v>
      </c>
      <c r="E655" s="22">
        <v>1.6800688840673497</v>
      </c>
      <c r="F655" s="20">
        <f>E655-D655</f>
        <v>0.13813645046153922</v>
      </c>
      <c r="G655" s="21">
        <f>IF(ISERROR(E655/D655-1)=TRUE,0,(E655/D655-1))</f>
        <v>8.9586578147595519E-2</v>
      </c>
    </row>
    <row r="656" spans="2:7">
      <c r="B656" s="52" t="s">
        <v>11</v>
      </c>
      <c r="C656" s="49"/>
      <c r="D656" s="7">
        <f>SUM(D653:D655)</f>
        <v>10.327706953220078</v>
      </c>
      <c r="E656" s="16">
        <f>SUM(E653:E655)</f>
        <v>10.397244119428859</v>
      </c>
      <c r="F656" s="14">
        <f>E656-D656</f>
        <v>6.9537166208780476E-2</v>
      </c>
      <c r="G656" s="9">
        <f>IF(ISERROR(E656/D656-1)=TRUE,0,(E656/D656-1))</f>
        <v>6.7330692595899411E-3</v>
      </c>
    </row>
    <row r="657" spans="1:7" ht="5.9" customHeight="1">
      <c r="B657" s="52"/>
      <c r="C657" s="49"/>
      <c r="D657" s="7"/>
      <c r="E657" s="16"/>
      <c r="F657" s="14"/>
      <c r="G657" s="9"/>
    </row>
    <row r="658" spans="1:7">
      <c r="B658" s="53" t="s">
        <v>12</v>
      </c>
      <c r="C658" s="49" t="s">
        <v>9</v>
      </c>
      <c r="D658" s="7">
        <v>0</v>
      </c>
      <c r="E658" s="16">
        <f>E$495</f>
        <v>0</v>
      </c>
      <c r="F658" s="14">
        <f>E658-D658</f>
        <v>0</v>
      </c>
      <c r="G658" s="9">
        <f>IF(ISERROR(E658/D658-1)=TRUE,0,(E658/D658-1))</f>
        <v>0</v>
      </c>
    </row>
    <row r="659" spans="1:7" ht="14">
      <c r="B659" s="53" t="s">
        <v>13</v>
      </c>
      <c r="C659" s="49" t="s">
        <v>9</v>
      </c>
      <c r="D659" s="18">
        <v>0.20699999999999999</v>
      </c>
      <c r="E659" s="22">
        <f>E$496</f>
        <v>0.20699999999999999</v>
      </c>
      <c r="F659" s="20">
        <f>E659-D659</f>
        <v>0</v>
      </c>
      <c r="G659" s="21">
        <f>IF(ISERROR(E659/D659-1)=TRUE,0,(E659/D659-1))</f>
        <v>0</v>
      </c>
    </row>
    <row r="660" spans="1:7">
      <c r="B660" s="52" t="s">
        <v>11</v>
      </c>
      <c r="C660" s="49"/>
      <c r="D660" s="7">
        <f>SUM(D658:D659)</f>
        <v>0.20699999999999999</v>
      </c>
      <c r="E660" s="16">
        <f>SUM(E657:E659)</f>
        <v>0.20699999999999999</v>
      </c>
      <c r="F660" s="14">
        <f>E660-D660</f>
        <v>0</v>
      </c>
      <c r="G660" s="9">
        <f>IF(ISERROR(E660/D660-1)=TRUE,0,(E660/D660-1))</f>
        <v>0</v>
      </c>
    </row>
    <row r="661" spans="1:7" ht="5.15" customHeight="1">
      <c r="B661" s="52"/>
      <c r="C661" s="49"/>
      <c r="D661" s="7"/>
      <c r="E661" s="16"/>
      <c r="F661" s="14"/>
      <c r="G661" s="9"/>
    </row>
    <row r="662" spans="1:7">
      <c r="B662" s="52" t="s">
        <v>14</v>
      </c>
      <c r="C662" s="49" t="s">
        <v>9</v>
      </c>
      <c r="D662" s="16">
        <v>0.63526890999999996</v>
      </c>
      <c r="E662" s="16">
        <f>E$416</f>
        <v>0.63526890999999996</v>
      </c>
      <c r="F662" s="14">
        <f>E662-D662</f>
        <v>0</v>
      </c>
      <c r="G662" s="9">
        <f>IF(ISERROR(E662/D662-1)=TRUE,0,(E662/D662-1))</f>
        <v>0</v>
      </c>
    </row>
    <row r="663" spans="1:7" ht="14">
      <c r="B663" s="52" t="s">
        <v>15</v>
      </c>
      <c r="C663" s="49" t="s">
        <v>9</v>
      </c>
      <c r="D663" s="25">
        <v>1.0340780000000001E-2</v>
      </c>
      <c r="E663" s="25">
        <f>E$417</f>
        <v>1.0340780000000001E-2</v>
      </c>
      <c r="F663" s="20">
        <f>E663-D663</f>
        <v>0</v>
      </c>
      <c r="G663" s="21">
        <f>IF(ISERROR(E663/D663-1)=TRUE,0,(E663/D663-1))</f>
        <v>0</v>
      </c>
    </row>
    <row r="664" spans="1:7">
      <c r="B664" s="52" t="s">
        <v>11</v>
      </c>
      <c r="C664" s="49"/>
      <c r="D664" s="16">
        <f>SUM(D662:D663)</f>
        <v>0.64560969000000001</v>
      </c>
      <c r="E664" s="16">
        <f>SUM(E662:E663)</f>
        <v>0.64560969000000001</v>
      </c>
      <c r="F664" s="14">
        <f>SUM(F662:F663)</f>
        <v>0</v>
      </c>
      <c r="G664" s="9">
        <f>IF(ISERROR(E664/D664-1)=TRUE,0,(E664/D664-1))</f>
        <v>0</v>
      </c>
    </row>
    <row r="665" spans="1:7" ht="5.15" customHeight="1">
      <c r="B665" s="54"/>
      <c r="C665" s="49"/>
      <c r="D665" s="18"/>
      <c r="E665" s="18"/>
      <c r="F665" s="20"/>
      <c r="G665" s="21"/>
    </row>
    <row r="666" spans="1:7">
      <c r="B666" s="53" t="s">
        <v>16</v>
      </c>
      <c r="C666" s="49" t="s">
        <v>9</v>
      </c>
      <c r="D666" s="16">
        <v>0</v>
      </c>
      <c r="E666" s="16">
        <f>E$420</f>
        <v>0</v>
      </c>
      <c r="F666" s="14">
        <f>E666-D666</f>
        <v>0</v>
      </c>
      <c r="G666" s="9">
        <f>IF(ISERROR(E666/D666-1)=TRUE,0,(E666/D666-1))</f>
        <v>0</v>
      </c>
    </row>
    <row r="667" spans="1:7" ht="5.15" customHeight="1">
      <c r="B667" s="54"/>
      <c r="C667" s="49"/>
      <c r="D667" s="7"/>
      <c r="E667" s="16"/>
      <c r="F667" s="14"/>
      <c r="G667" s="9"/>
    </row>
    <row r="668" spans="1:7">
      <c r="B668" s="55" t="s">
        <v>17</v>
      </c>
      <c r="C668" s="49" t="s">
        <v>9</v>
      </c>
      <c r="D668" s="7">
        <f>D654+D660</f>
        <v>8.9927745196142688</v>
      </c>
      <c r="E668" s="7">
        <f>E654+E660</f>
        <v>8.9241752353615098</v>
      </c>
      <c r="F668" s="14">
        <f>E668-D668</f>
        <v>-6.8599284252758963E-2</v>
      </c>
      <c r="G668" s="9">
        <f>IF(ISERROR(E668/D668-1)=TRUE,0,(E668/D668-1))</f>
        <v>-7.6282669050732332E-3</v>
      </c>
    </row>
    <row r="669" spans="1:7" ht="14">
      <c r="B669" s="55" t="s">
        <v>18</v>
      </c>
      <c r="C669" s="49" t="s">
        <v>9</v>
      </c>
      <c r="D669" s="23">
        <f>D655+D664+D666</f>
        <v>2.1875421236058106</v>
      </c>
      <c r="E669" s="23">
        <f>E655+E664+E666</f>
        <v>2.3256785740673496</v>
      </c>
      <c r="F669" s="20">
        <f>E669-D669</f>
        <v>0.138136450461539</v>
      </c>
      <c r="G669" s="21">
        <f>IF(ISERROR(E669/D669-1)=TRUE,0,(E669/D669-1))</f>
        <v>6.3146875651401535E-2</v>
      </c>
    </row>
    <row r="670" spans="1:7" ht="13">
      <c r="B670" s="56" t="s">
        <v>23</v>
      </c>
      <c r="C670" s="49" t="s">
        <v>9</v>
      </c>
      <c r="D670" s="11">
        <f>D668+D669</f>
        <v>11.180316643220079</v>
      </c>
      <c r="E670" s="11">
        <f>E668+E669</f>
        <v>11.24985380942886</v>
      </c>
      <c r="F670" s="11">
        <f>F656+F660+F664+F666</f>
        <v>6.9537166208780476E-2</v>
      </c>
      <c r="G670" s="24">
        <f>IF(ISERROR(E670/D670-1)=TRUE,0,(E670/D670-1))</f>
        <v>6.2196061549786297E-3</v>
      </c>
    </row>
    <row r="671" spans="1:7" ht="10.5" customHeight="1">
      <c r="B671" s="52"/>
      <c r="C671" s="49"/>
      <c r="D671" s="7"/>
      <c r="E671" s="16"/>
      <c r="F671" s="14"/>
      <c r="G671" s="9"/>
    </row>
    <row r="672" spans="1:7" ht="31.4" customHeight="1">
      <c r="A672" s="39">
        <v>4</v>
      </c>
      <c r="B672" s="46" t="s">
        <v>50</v>
      </c>
      <c r="C672" s="47"/>
      <c r="D672" s="4"/>
      <c r="E672" s="4"/>
      <c r="F672" s="5"/>
      <c r="G672" s="6"/>
    </row>
    <row r="673" spans="2:7" ht="8.9" customHeight="1">
      <c r="B673" s="48"/>
      <c r="C673" s="49"/>
      <c r="D673" s="7"/>
      <c r="E673" s="7"/>
      <c r="F673" s="8"/>
      <c r="G673" s="9"/>
    </row>
    <row r="674" spans="2:7" ht="14">
      <c r="B674" s="57" t="s">
        <v>51</v>
      </c>
      <c r="C674" s="49" t="s">
        <v>52</v>
      </c>
      <c r="D674" s="13">
        <v>11.188078084379805</v>
      </c>
      <c r="E674" s="11">
        <v>11.999540157178403</v>
      </c>
      <c r="F674" s="12">
        <f>E674-D674</f>
        <v>0.81146207279859794</v>
      </c>
      <c r="G674" s="24">
        <f>IF(ISERROR(E674/D674-1)=TRUE,0,(E674/D674-1))</f>
        <v>7.2529174955573206E-2</v>
      </c>
    </row>
    <row r="675" spans="2:7" ht="6" customHeight="1">
      <c r="B675" s="53"/>
      <c r="C675" s="49"/>
      <c r="D675" s="13"/>
      <c r="E675" s="11"/>
      <c r="F675" s="14"/>
      <c r="G675" s="9"/>
    </row>
    <row r="676" spans="2:7" ht="14">
      <c r="B676" s="57" t="s">
        <v>43</v>
      </c>
      <c r="C676" s="49" t="s">
        <v>44</v>
      </c>
      <c r="D676" s="13">
        <v>-32</v>
      </c>
      <c r="E676" s="11">
        <v>-32</v>
      </c>
      <c r="F676" s="12">
        <v>0</v>
      </c>
      <c r="G676" s="24">
        <f>IF(ISERROR(E676/D676-1)=TRUE,0,(E676/D676-1))</f>
        <v>0</v>
      </c>
    </row>
    <row r="677" spans="2:7" ht="7.5" customHeight="1">
      <c r="B677" s="53"/>
      <c r="C677" s="49"/>
      <c r="D677" s="13"/>
      <c r="E677" s="11"/>
      <c r="F677" s="14"/>
      <c r="G677" s="15"/>
    </row>
    <row r="678" spans="2:7" ht="14">
      <c r="B678" s="50" t="s">
        <v>7</v>
      </c>
      <c r="C678" s="49"/>
      <c r="D678" s="13"/>
      <c r="E678" s="11"/>
      <c r="F678" s="14"/>
      <c r="G678" s="15"/>
    </row>
    <row r="679" spans="2:7">
      <c r="B679" s="52" t="s">
        <v>8</v>
      </c>
      <c r="C679" s="49" t="s">
        <v>9</v>
      </c>
      <c r="D679" s="7">
        <v>8.2248005304920149</v>
      </c>
      <c r="E679" s="16">
        <v>7.9946992758805093</v>
      </c>
      <c r="F679" s="14">
        <f>E679-D679</f>
        <v>-0.23010125461150555</v>
      </c>
      <c r="G679" s="9">
        <f>IF(ISERROR(E679/D679-1)=TRUE,0,(E679/D679-1))</f>
        <v>-2.797651490251285E-2</v>
      </c>
    </row>
    <row r="680" spans="2:7" ht="14">
      <c r="B680" s="53" t="s">
        <v>10</v>
      </c>
      <c r="C680" s="49" t="s">
        <v>9</v>
      </c>
      <c r="D680" s="18">
        <v>2.7273646482487877</v>
      </c>
      <c r="E680" s="22">
        <v>2.9251781559892693</v>
      </c>
      <c r="F680" s="20">
        <f>E680-D680</f>
        <v>0.19781350774048168</v>
      </c>
      <c r="G680" s="21">
        <f>IF(ISERROR(E680/D680-1)=TRUE,0,(E680/D680-1))</f>
        <v>7.2529174955573206E-2</v>
      </c>
    </row>
    <row r="681" spans="2:7">
      <c r="B681" s="52" t="s">
        <v>11</v>
      </c>
      <c r="C681" s="49"/>
      <c r="D681" s="7">
        <f>SUM(D678:D680)</f>
        <v>10.952165178740803</v>
      </c>
      <c r="E681" s="16">
        <f>SUM(E679:E680)</f>
        <v>10.919877431869779</v>
      </c>
      <c r="F681" s="14">
        <f>E681-D681</f>
        <v>-3.228774687102387E-2</v>
      </c>
      <c r="G681" s="9">
        <f>IF(ISERROR(E681/D681-1)=TRUE,0,(E681/D681-1))</f>
        <v>-2.9480697509655096E-3</v>
      </c>
    </row>
    <row r="682" spans="2:7" ht="5.15" customHeight="1">
      <c r="B682" s="52"/>
      <c r="C682" s="49"/>
      <c r="D682" s="7"/>
      <c r="E682" s="16"/>
      <c r="F682" s="14"/>
      <c r="G682" s="9"/>
    </row>
    <row r="683" spans="2:7">
      <c r="B683" s="53" t="s">
        <v>12</v>
      </c>
      <c r="C683" s="49" t="s">
        <v>9</v>
      </c>
      <c r="D683" s="7">
        <v>0</v>
      </c>
      <c r="E683" s="16">
        <v>0</v>
      </c>
      <c r="F683" s="14">
        <f>E683-D683</f>
        <v>0</v>
      </c>
      <c r="G683" s="9">
        <f>IF(ISERROR(E683/D683-1)=TRUE,0,(E683/D683-1))</f>
        <v>0</v>
      </c>
    </row>
    <row r="684" spans="2:7" ht="14">
      <c r="B684" s="53" t="s">
        <v>13</v>
      </c>
      <c r="C684" s="49" t="s">
        <v>9</v>
      </c>
      <c r="D684" s="18">
        <v>0.158</v>
      </c>
      <c r="E684" s="22">
        <f>D684</f>
        <v>0.158</v>
      </c>
      <c r="F684" s="20">
        <f>E684-D684</f>
        <v>0</v>
      </c>
      <c r="G684" s="21">
        <f>IF(ISERROR(E684/D684-1)=TRUE,0,(E684/D684-1))</f>
        <v>0</v>
      </c>
    </row>
    <row r="685" spans="2:7">
      <c r="B685" s="52" t="s">
        <v>11</v>
      </c>
      <c r="C685" s="49"/>
      <c r="D685" s="7">
        <f>SUM(D683:D684)</f>
        <v>0.158</v>
      </c>
      <c r="E685" s="16">
        <f>SUM(E682:E684)</f>
        <v>0.158</v>
      </c>
      <c r="F685" s="14">
        <f>E685-D685</f>
        <v>0</v>
      </c>
      <c r="G685" s="9">
        <f>IF(ISERROR(E685/D685-1)=TRUE,0,(E685/D685-1))</f>
        <v>0</v>
      </c>
    </row>
    <row r="686" spans="2:7" ht="6.75" customHeight="1">
      <c r="B686" s="52"/>
      <c r="C686" s="49"/>
      <c r="D686" s="7"/>
      <c r="E686" s="16"/>
      <c r="F686" s="14"/>
      <c r="G686" s="9"/>
    </row>
    <row r="687" spans="2:7" ht="11.15" customHeight="1">
      <c r="B687" s="52" t="s">
        <v>14</v>
      </c>
      <c r="C687" s="49" t="s">
        <v>9</v>
      </c>
      <c r="D687" s="16">
        <v>0.76830783000000002</v>
      </c>
      <c r="E687" s="16">
        <f>D687</f>
        <v>0.76830783000000002</v>
      </c>
      <c r="F687" s="14">
        <f>E687-D687</f>
        <v>0</v>
      </c>
      <c r="G687" s="9">
        <f>IF(ISERROR(E687/D687-1)=TRUE,0,(E687/D687-1))</f>
        <v>0</v>
      </c>
    </row>
    <row r="688" spans="2:7" ht="14">
      <c r="B688" s="52" t="s">
        <v>15</v>
      </c>
      <c r="C688" s="49" t="s">
        <v>9</v>
      </c>
      <c r="D688" s="25">
        <v>2.1742600000000001E-2</v>
      </c>
      <c r="E688" s="25">
        <f>D688</f>
        <v>2.1742600000000001E-2</v>
      </c>
      <c r="F688" s="20">
        <f>E688-D688</f>
        <v>0</v>
      </c>
      <c r="G688" s="21">
        <f>IF(ISERROR(E688/D688-1)=TRUE,0,(E688/D688-1))</f>
        <v>0</v>
      </c>
    </row>
    <row r="689" spans="1:7">
      <c r="B689" s="52" t="s">
        <v>11</v>
      </c>
      <c r="C689" s="49"/>
      <c r="D689" s="16">
        <f>SUM(D687:D688)</f>
        <v>0.79005042999999997</v>
      </c>
      <c r="E689" s="16">
        <f>SUM(E687:E688)</f>
        <v>0.79005042999999997</v>
      </c>
      <c r="F689" s="14">
        <f>SUM(F687:F688)</f>
        <v>0</v>
      </c>
      <c r="G689" s="9">
        <f>IF(ISERROR(E689/D689-1)=TRUE,0,(E689/D689-1))</f>
        <v>0</v>
      </c>
    </row>
    <row r="690" spans="1:7" ht="4.4000000000000004" customHeight="1">
      <c r="B690" s="54"/>
      <c r="C690" s="49"/>
      <c r="D690" s="18"/>
      <c r="E690" s="22"/>
      <c r="F690" s="20"/>
      <c r="G690" s="21"/>
    </row>
    <row r="691" spans="1:7">
      <c r="B691" s="53" t="s">
        <v>16</v>
      </c>
      <c r="C691" s="49" t="s">
        <v>9</v>
      </c>
      <c r="D691" s="16">
        <v>0</v>
      </c>
      <c r="E691" s="16">
        <v>0</v>
      </c>
      <c r="F691" s="14">
        <f>E691-D691</f>
        <v>0</v>
      </c>
      <c r="G691" s="9">
        <f>IF(ISERROR(E691/D691-1)=TRUE,0,(E691/D691-1))</f>
        <v>0</v>
      </c>
    </row>
    <row r="692" spans="1:7" ht="9.65" customHeight="1">
      <c r="B692" s="54"/>
      <c r="C692" s="49"/>
      <c r="D692" s="7"/>
      <c r="E692" s="16"/>
      <c r="F692" s="14"/>
      <c r="G692" s="9"/>
    </row>
    <row r="693" spans="1:7">
      <c r="B693" s="55" t="s">
        <v>17</v>
      </c>
      <c r="C693" s="49" t="s">
        <v>9</v>
      </c>
      <c r="D693" s="7">
        <f>D679+D685</f>
        <v>8.3828005304920143</v>
      </c>
      <c r="E693" s="7">
        <f>E679+E685</f>
        <v>8.1526992758805097</v>
      </c>
      <c r="F693" s="14">
        <f>E693-D693</f>
        <v>-0.23010125461150466</v>
      </c>
      <c r="G693" s="9">
        <f>IF(ISERROR(E693/D693-1)=TRUE,0,(E693/D693-1))</f>
        <v>-2.7449210293686854E-2</v>
      </c>
    </row>
    <row r="694" spans="1:7" ht="14">
      <c r="B694" s="55" t="s">
        <v>18</v>
      </c>
      <c r="C694" s="49" t="s">
        <v>9</v>
      </c>
      <c r="D694" s="23">
        <f>D680+D689+D691</f>
        <v>3.5174150782487876</v>
      </c>
      <c r="E694" s="23">
        <f>E680+E689+E691</f>
        <v>3.7152285859892693</v>
      </c>
      <c r="F694" s="20">
        <f>E694-D694</f>
        <v>0.19781350774048168</v>
      </c>
      <c r="G694" s="21">
        <f>IF(ISERROR(E694/D694-1)=TRUE,0,(E694/D694-1))</f>
        <v>5.6238318009078192E-2</v>
      </c>
    </row>
    <row r="695" spans="1:7" ht="13">
      <c r="B695" s="56" t="s">
        <v>23</v>
      </c>
      <c r="C695" s="49" t="s">
        <v>9</v>
      </c>
      <c r="D695" s="11">
        <f>D693+D694</f>
        <v>11.900215608740801</v>
      </c>
      <c r="E695" s="11">
        <f>E693+E694</f>
        <v>11.867927861869779</v>
      </c>
      <c r="F695" s="11">
        <f>F681+F685+F689+F691</f>
        <v>-3.228774687102387E-2</v>
      </c>
      <c r="G695" s="24">
        <f>IF(ISERROR(E695/D695-1)=TRUE,0,(E695/D695-1))</f>
        <v>-2.7132068806641207E-3</v>
      </c>
    </row>
    <row r="696" spans="1:7" ht="7.5" customHeight="1">
      <c r="B696" s="52"/>
      <c r="C696" s="49"/>
      <c r="D696" s="7"/>
      <c r="E696" s="16"/>
      <c r="F696" s="14"/>
      <c r="G696" s="9"/>
    </row>
    <row r="697" spans="1:7" ht="20">
      <c r="A697" s="39">
        <v>5</v>
      </c>
      <c r="B697" s="46" t="s">
        <v>53</v>
      </c>
      <c r="C697" s="47"/>
      <c r="D697" s="4"/>
      <c r="E697" s="4"/>
      <c r="F697" s="5"/>
      <c r="G697" s="6"/>
    </row>
    <row r="698" spans="1:7" ht="7.4" customHeight="1">
      <c r="B698" s="48"/>
      <c r="C698" s="49"/>
      <c r="D698" s="7"/>
      <c r="E698" s="7"/>
      <c r="F698" s="8"/>
      <c r="G698" s="9"/>
    </row>
    <row r="699" spans="1:7" ht="14">
      <c r="B699" s="57" t="s">
        <v>41</v>
      </c>
      <c r="C699" s="49" t="s">
        <v>52</v>
      </c>
      <c r="D699" s="13">
        <v>7.4986843296463839</v>
      </c>
      <c r="E699" s="11">
        <v>8.1412524132912001</v>
      </c>
      <c r="F699" s="12">
        <f>E699-D699</f>
        <v>0.64256808364481621</v>
      </c>
      <c r="G699" s="24">
        <f>IF(ISERROR(E699/D699-1)=TRUE,0,(E699/D699-1))</f>
        <v>8.5690776594554707E-2</v>
      </c>
    </row>
    <row r="700" spans="1:7" ht="7.4" customHeight="1">
      <c r="B700" s="53"/>
      <c r="C700" s="49"/>
      <c r="D700" s="13"/>
      <c r="E700" s="11"/>
      <c r="F700" s="14"/>
      <c r="G700" s="9"/>
    </row>
    <row r="701" spans="1:7" ht="14">
      <c r="B701" s="57" t="s">
        <v>43</v>
      </c>
      <c r="C701" s="49" t="s">
        <v>44</v>
      </c>
      <c r="D701" s="13">
        <v>-32</v>
      </c>
      <c r="E701" s="11">
        <v>-32</v>
      </c>
      <c r="F701" s="12">
        <f>E701-D701</f>
        <v>0</v>
      </c>
      <c r="G701" s="24">
        <f>IF(ISERROR(E701/D701-1)=TRUE,0,(E701/D701-1))</f>
        <v>0</v>
      </c>
    </row>
    <row r="702" spans="1:7" ht="5.15" customHeight="1">
      <c r="B702" s="53"/>
      <c r="C702" s="49"/>
      <c r="D702" s="13"/>
      <c r="E702" s="11"/>
      <c r="F702" s="14"/>
      <c r="G702" s="9"/>
    </row>
    <row r="703" spans="1:7" ht="14">
      <c r="B703" s="50" t="s">
        <v>7</v>
      </c>
      <c r="C703" s="49"/>
      <c r="D703" s="13"/>
      <c r="E703" s="11"/>
      <c r="F703" s="14"/>
      <c r="G703" s="15"/>
    </row>
    <row r="704" spans="1:7" ht="14">
      <c r="B704" s="57" t="s">
        <v>54</v>
      </c>
      <c r="C704" s="49"/>
      <c r="D704" s="7"/>
      <c r="E704" s="16"/>
      <c r="F704" s="14"/>
      <c r="G704" s="15"/>
    </row>
    <row r="705" spans="2:7">
      <c r="B705" s="52" t="s">
        <v>8</v>
      </c>
      <c r="C705" s="49" t="s">
        <v>9</v>
      </c>
      <c r="D705" s="7">
        <v>8.6325263669401568</v>
      </c>
      <c r="E705" s="16">
        <v>8.5104598031687733</v>
      </c>
      <c r="F705" s="14">
        <f>E705-D705</f>
        <v>-0.12206656377138358</v>
      </c>
      <c r="G705" s="9">
        <f>IF(ISERROR(E705/D705-1)=TRUE,0,(E705/D705-1))</f>
        <v>-1.4140305929311703E-2</v>
      </c>
    </row>
    <row r="706" spans="2:7" ht="14">
      <c r="B706" s="53" t="s">
        <v>10</v>
      </c>
      <c r="C706" s="49" t="s">
        <v>9</v>
      </c>
      <c r="D706" s="18">
        <v>5.0302699386784084</v>
      </c>
      <c r="E706" s="22">
        <v>5.4613176762040041</v>
      </c>
      <c r="F706" s="20">
        <f>E706-D706</f>
        <v>0.43104773752559566</v>
      </c>
      <c r="G706" s="21">
        <f>IF(ISERROR(E706/D706-1)=TRUE,0,(E706/D706-1))</f>
        <v>8.5690776594554707E-2</v>
      </c>
    </row>
    <row r="707" spans="2:7">
      <c r="B707" s="52" t="s">
        <v>11</v>
      </c>
      <c r="C707" s="49"/>
      <c r="D707" s="7">
        <f>SUM(D704:D706)</f>
        <v>13.662796305618565</v>
      </c>
      <c r="E707" s="16">
        <f>SUM(E704:E706)</f>
        <v>13.971777479372777</v>
      </c>
      <c r="F707" s="14">
        <f>E707-D707</f>
        <v>0.30898117375421208</v>
      </c>
      <c r="G707" s="9">
        <f>IF(ISERROR(E707/D707-1)=TRUE,0,(E707/D707-1))</f>
        <v>2.2614783009474282E-2</v>
      </c>
    </row>
    <row r="708" spans="2:7" ht="7.4" customHeight="1">
      <c r="B708" s="52"/>
      <c r="C708" s="49"/>
      <c r="D708" s="7"/>
      <c r="E708" s="16"/>
      <c r="F708" s="14"/>
      <c r="G708" s="9"/>
    </row>
    <row r="709" spans="2:7" ht="13.5" customHeight="1">
      <c r="B709" s="53" t="s">
        <v>12</v>
      </c>
      <c r="C709" s="49" t="s">
        <v>9</v>
      </c>
      <c r="D709" s="7">
        <v>0</v>
      </c>
      <c r="E709" s="16">
        <v>0</v>
      </c>
      <c r="F709" s="14">
        <f>E709-D709</f>
        <v>0</v>
      </c>
      <c r="G709" s="9">
        <f>IF(ISERROR(E709/D709-1)=TRUE,0,(E709/D709-1))</f>
        <v>0</v>
      </c>
    </row>
    <row r="710" spans="2:7" ht="14">
      <c r="B710" s="53" t="s">
        <v>13</v>
      </c>
      <c r="C710" s="49" t="s">
        <v>9</v>
      </c>
      <c r="D710" s="18">
        <v>0.14400000000000002</v>
      </c>
      <c r="E710" s="22">
        <f>D710</f>
        <v>0.14400000000000002</v>
      </c>
      <c r="F710" s="20">
        <f>E710-D710</f>
        <v>0</v>
      </c>
      <c r="G710" s="21">
        <f>IF(ISERROR(E710/D710-1)=TRUE,0,(E710/D710-1))</f>
        <v>0</v>
      </c>
    </row>
    <row r="711" spans="2:7">
      <c r="B711" s="52" t="s">
        <v>11</v>
      </c>
      <c r="C711" s="49"/>
      <c r="D711" s="7">
        <f>SUM(D709:D710)</f>
        <v>0.14400000000000002</v>
      </c>
      <c r="E711" s="16">
        <f>SUM(E708:E710)</f>
        <v>0.14400000000000002</v>
      </c>
      <c r="F711" s="14">
        <f>E711-D711</f>
        <v>0</v>
      </c>
      <c r="G711" s="9">
        <f>IF(ISERROR(E711/D711-1)=TRUE,0,(E711/D711-1))</f>
        <v>0</v>
      </c>
    </row>
    <row r="712" spans="2:7" ht="4.4000000000000004" customHeight="1">
      <c r="B712" s="52"/>
      <c r="C712" s="49"/>
      <c r="D712" s="7"/>
      <c r="E712" s="16"/>
      <c r="F712" s="14"/>
      <c r="G712" s="9"/>
    </row>
    <row r="713" spans="2:7" ht="13.5" customHeight="1">
      <c r="B713" s="52" t="s">
        <v>14</v>
      </c>
      <c r="C713" s="49" t="s">
        <v>9</v>
      </c>
      <c r="D713" s="16">
        <v>0.71970389000000001</v>
      </c>
      <c r="E713" s="16">
        <f>D713</f>
        <v>0.71970389000000001</v>
      </c>
      <c r="F713" s="14">
        <f>E713-D713</f>
        <v>0</v>
      </c>
      <c r="G713" s="9">
        <f>IF(ISERROR(E713/D713-1)=TRUE,0,(E713/D713-1))</f>
        <v>0</v>
      </c>
    </row>
    <row r="714" spans="2:7" ht="13.5" customHeight="1">
      <c r="B714" s="52" t="s">
        <v>15</v>
      </c>
      <c r="C714" s="49" t="s">
        <v>9</v>
      </c>
      <c r="D714" s="25">
        <v>3.3162820000000003E-2</v>
      </c>
      <c r="E714" s="25">
        <f>D714</f>
        <v>3.3162820000000003E-2</v>
      </c>
      <c r="F714" s="20">
        <f>E714-D714</f>
        <v>0</v>
      </c>
      <c r="G714" s="21">
        <f>IF(ISERROR(E714/D714-1)=TRUE,0,(E714/D714-1))</f>
        <v>0</v>
      </c>
    </row>
    <row r="715" spans="2:7">
      <c r="B715" s="52" t="s">
        <v>11</v>
      </c>
      <c r="C715" s="49"/>
      <c r="D715" s="16">
        <f>SUM(D713:D714)</f>
        <v>0.75286671000000005</v>
      </c>
      <c r="E715" s="16">
        <f>SUM(E713:E714)</f>
        <v>0.75286671000000005</v>
      </c>
      <c r="F715" s="14">
        <f>SUM(F713:F714)</f>
        <v>0</v>
      </c>
      <c r="G715" s="9">
        <f>IF(ISERROR(E715/D715-1)=TRUE,0,(E715/D715-1))</f>
        <v>0</v>
      </c>
    </row>
    <row r="716" spans="2:7" ht="5.15" customHeight="1">
      <c r="B716" s="54"/>
      <c r="C716" s="49"/>
      <c r="D716" s="18"/>
      <c r="E716" s="22"/>
      <c r="F716" s="20"/>
      <c r="G716" s="21"/>
    </row>
    <row r="717" spans="2:7" ht="13.5" customHeight="1">
      <c r="B717" s="53" t="s">
        <v>16</v>
      </c>
      <c r="C717" s="49" t="s">
        <v>9</v>
      </c>
      <c r="D717" s="16">
        <v>0</v>
      </c>
      <c r="E717" s="16">
        <v>0</v>
      </c>
      <c r="F717" s="14">
        <f>E717-D717</f>
        <v>0</v>
      </c>
      <c r="G717" s="9">
        <f>IF(ISERROR(E717/D717-1)=TRUE,0,(E717/D717-1))</f>
        <v>0</v>
      </c>
    </row>
    <row r="718" spans="2:7" ht="6" customHeight="1">
      <c r="B718" s="54"/>
      <c r="C718" s="49"/>
      <c r="D718" s="7"/>
      <c r="E718" s="16"/>
      <c r="F718" s="14"/>
      <c r="G718" s="9"/>
    </row>
    <row r="719" spans="2:7" ht="13.5" customHeight="1">
      <c r="B719" s="55" t="s">
        <v>17</v>
      </c>
      <c r="C719" s="49" t="s">
        <v>9</v>
      </c>
      <c r="D719" s="7">
        <f>D705+D711</f>
        <v>8.776526366940157</v>
      </c>
      <c r="E719" s="7">
        <f>E705+E711</f>
        <v>8.6544598031687734</v>
      </c>
      <c r="F719" s="14">
        <f>E719-D719</f>
        <v>-0.12206656377138358</v>
      </c>
      <c r="G719" s="9">
        <f>IF(ISERROR(E719/D719-1)=TRUE,0,(E719/D719-1))</f>
        <v>-1.3908300239510507E-2</v>
      </c>
    </row>
    <row r="720" spans="2:7" ht="13.5" customHeight="1">
      <c r="B720" s="55" t="s">
        <v>18</v>
      </c>
      <c r="C720" s="49" t="s">
        <v>9</v>
      </c>
      <c r="D720" s="23">
        <f>D706+D715+D717</f>
        <v>5.7831366486784086</v>
      </c>
      <c r="E720" s="23">
        <f>E706+E715+E717</f>
        <v>6.2141843862040043</v>
      </c>
      <c r="F720" s="20">
        <f>E720-D720</f>
        <v>0.43104773752559566</v>
      </c>
      <c r="G720" s="21">
        <f>IF(ISERROR(E720/D720-1)=TRUE,0,(E720/D720-1))</f>
        <v>7.4535284865541174E-2</v>
      </c>
    </row>
    <row r="721" spans="2:7" ht="13">
      <c r="B721" s="56" t="s">
        <v>23</v>
      </c>
      <c r="C721" s="49" t="s">
        <v>9</v>
      </c>
      <c r="D721" s="11">
        <f>D719+D720</f>
        <v>14.559663015618565</v>
      </c>
      <c r="E721" s="11">
        <f>E719+E720</f>
        <v>14.868644189372777</v>
      </c>
      <c r="F721" s="11">
        <f>F707+F711+F715+F717</f>
        <v>0.30898117375421208</v>
      </c>
      <c r="G721" s="24">
        <f>IF(ISERROR(E721/D721-1)=TRUE,0,(E721/D721-1))</f>
        <v>2.1221725628042254E-2</v>
      </c>
    </row>
    <row r="722" spans="2:7" ht="8.15" customHeight="1">
      <c r="B722" s="53"/>
      <c r="C722" s="49"/>
      <c r="D722" s="7"/>
      <c r="E722" s="16"/>
      <c r="F722" s="14"/>
      <c r="G722" s="9"/>
    </row>
    <row r="723" spans="2:7" ht="15.65" customHeight="1">
      <c r="B723" s="57" t="s">
        <v>35</v>
      </c>
      <c r="C723" s="49"/>
      <c r="D723" s="7"/>
      <c r="E723" s="16"/>
      <c r="F723" s="14"/>
      <c r="G723" s="9"/>
    </row>
    <row r="724" spans="2:7">
      <c r="B724" s="52" t="s">
        <v>8</v>
      </c>
      <c r="C724" s="49" t="s">
        <v>9</v>
      </c>
      <c r="D724" s="7">
        <v>8.6325263669401568</v>
      </c>
      <c r="E724" s="16">
        <f>E705</f>
        <v>8.5104598031687733</v>
      </c>
      <c r="F724" s="14">
        <f>E724-D724</f>
        <v>-0.12206656377138358</v>
      </c>
      <c r="G724" s="9">
        <f>IF(ISERROR(E724/D724-1)=TRUE,0,(E724/D724-1))</f>
        <v>-1.4140305929311703E-2</v>
      </c>
    </row>
    <row r="725" spans="2:7" ht="14">
      <c r="B725" s="53" t="s">
        <v>10</v>
      </c>
      <c r="C725" s="49" t="s">
        <v>9</v>
      </c>
      <c r="D725" s="18">
        <v>2.7140686899593662</v>
      </c>
      <c r="E725" s="22">
        <v>2.9466393437329503</v>
      </c>
      <c r="F725" s="20">
        <f>E725-D725</f>
        <v>0.2325706537735841</v>
      </c>
      <c r="G725" s="21">
        <f>IF(ISERROR(E725/D725-1)=TRUE,0,(E725/D725-1))</f>
        <v>8.5690776594554707E-2</v>
      </c>
    </row>
    <row r="726" spans="2:7">
      <c r="B726" s="52" t="s">
        <v>11</v>
      </c>
      <c r="C726" s="49"/>
      <c r="D726" s="7">
        <f>SUM(D723:D725)</f>
        <v>11.346595056899524</v>
      </c>
      <c r="E726" s="16">
        <f>SUM(E724:E725)</f>
        <v>11.457099146901724</v>
      </c>
      <c r="F726" s="14">
        <f>E726-D726</f>
        <v>0.11050409000220007</v>
      </c>
      <c r="G726" s="9">
        <f>IF(ISERROR(E726/D726-1)=TRUE,0,(E726/D726-1))</f>
        <v>9.7389648126207096E-3</v>
      </c>
    </row>
    <row r="727" spans="2:7" ht="5.9" customHeight="1">
      <c r="B727" s="52"/>
      <c r="C727" s="49"/>
      <c r="D727" s="7"/>
      <c r="E727" s="16"/>
      <c r="F727" s="14"/>
      <c r="G727" s="9"/>
    </row>
    <row r="728" spans="2:7">
      <c r="B728" s="53" t="s">
        <v>12</v>
      </c>
      <c r="C728" s="49" t="s">
        <v>9</v>
      </c>
      <c r="D728" s="7">
        <v>0</v>
      </c>
      <c r="E728" s="16">
        <f>E709</f>
        <v>0</v>
      </c>
      <c r="F728" s="14">
        <f>E728-D728</f>
        <v>0</v>
      </c>
      <c r="G728" s="9">
        <f>IF(ISERROR(E728/D728-1)=TRUE,0,(E728/D728-1))</f>
        <v>0</v>
      </c>
    </row>
    <row r="729" spans="2:7" ht="14">
      <c r="B729" s="53" t="s">
        <v>13</v>
      </c>
      <c r="C729" s="49" t="s">
        <v>9</v>
      </c>
      <c r="D729" s="18">
        <v>0.14400000000000002</v>
      </c>
      <c r="E729" s="22">
        <f>E710</f>
        <v>0.14400000000000002</v>
      </c>
      <c r="F729" s="20">
        <f>E729-D729</f>
        <v>0</v>
      </c>
      <c r="G729" s="21">
        <f>IF(ISERROR(E729/D729-1)=TRUE,0,(E729/D729-1))</f>
        <v>0</v>
      </c>
    </row>
    <row r="730" spans="2:7">
      <c r="B730" s="52" t="s">
        <v>11</v>
      </c>
      <c r="C730" s="49"/>
      <c r="D730" s="7">
        <f>SUM(D728:D729)</f>
        <v>0.14400000000000002</v>
      </c>
      <c r="E730" s="16">
        <f>SUM(E728:E729)</f>
        <v>0.14400000000000002</v>
      </c>
      <c r="F730" s="14">
        <f>E730-D730</f>
        <v>0</v>
      </c>
      <c r="G730" s="9">
        <f>IF(ISERROR(E730/D730-1)=TRUE,0,(E730/D730-1))</f>
        <v>0</v>
      </c>
    </row>
    <row r="731" spans="2:7" ht="3.75" customHeight="1">
      <c r="B731" s="52"/>
      <c r="C731" s="49"/>
      <c r="D731" s="7"/>
      <c r="E731" s="16"/>
      <c r="F731" s="14"/>
      <c r="G731" s="9"/>
    </row>
    <row r="732" spans="2:7" ht="12" customHeight="1">
      <c r="B732" s="52" t="s">
        <v>14</v>
      </c>
      <c r="C732" s="49" t="s">
        <v>9</v>
      </c>
      <c r="D732" s="16">
        <v>0.71970389000000001</v>
      </c>
      <c r="E732" s="16">
        <f>E$713</f>
        <v>0.71970389000000001</v>
      </c>
      <c r="F732" s="14">
        <f>E732-D732</f>
        <v>0</v>
      </c>
      <c r="G732" s="9">
        <f>IF(ISERROR(E732/D732-1)=TRUE,0,(E732/D732-1))</f>
        <v>0</v>
      </c>
    </row>
    <row r="733" spans="2:7" ht="12" customHeight="1">
      <c r="B733" s="52" t="s">
        <v>15</v>
      </c>
      <c r="C733" s="49" t="s">
        <v>9</v>
      </c>
      <c r="D733" s="25">
        <v>3.3162820000000003E-2</v>
      </c>
      <c r="E733" s="25">
        <f>E$714</f>
        <v>3.3162820000000003E-2</v>
      </c>
      <c r="F733" s="20">
        <f>E733-D733</f>
        <v>0</v>
      </c>
      <c r="G733" s="21">
        <f>IF(ISERROR(E733/D733-1)=TRUE,0,(E733/D733-1))</f>
        <v>0</v>
      </c>
    </row>
    <row r="734" spans="2:7">
      <c r="B734" s="52" t="s">
        <v>11</v>
      </c>
      <c r="C734" s="49"/>
      <c r="D734" s="16">
        <f>SUM(D732:D733)</f>
        <v>0.75286671000000005</v>
      </c>
      <c r="E734" s="16">
        <f>SUM(E732:E733)</f>
        <v>0.75286671000000005</v>
      </c>
      <c r="F734" s="14">
        <f>SUM(F732:F733)</f>
        <v>0</v>
      </c>
      <c r="G734" s="9">
        <f>IF(ISERROR(E734/D734-1)=TRUE,0,(E734/D734-1))</f>
        <v>0</v>
      </c>
    </row>
    <row r="735" spans="2:7" ht="5.15" customHeight="1">
      <c r="B735" s="54"/>
      <c r="C735" s="49"/>
      <c r="D735" s="18"/>
      <c r="E735" s="18"/>
      <c r="F735" s="20"/>
      <c r="G735" s="21"/>
    </row>
    <row r="736" spans="2:7" ht="15" customHeight="1">
      <c r="B736" s="53" t="s">
        <v>16</v>
      </c>
      <c r="C736" s="49" t="s">
        <v>9</v>
      </c>
      <c r="D736" s="16">
        <v>0</v>
      </c>
      <c r="E736" s="16">
        <f>E$717</f>
        <v>0</v>
      </c>
      <c r="F736" s="14">
        <f>E736-D736</f>
        <v>0</v>
      </c>
      <c r="G736" s="9">
        <f>IF(ISERROR(E736/D736-1)=TRUE,0,(E736/D736-1))</f>
        <v>0</v>
      </c>
    </row>
    <row r="737" spans="1:7" ht="4.5" customHeight="1">
      <c r="B737" s="54"/>
      <c r="C737" s="49"/>
      <c r="D737" s="7"/>
      <c r="E737" s="16"/>
      <c r="F737" s="14"/>
      <c r="G737" s="9"/>
    </row>
    <row r="738" spans="1:7" ht="15" customHeight="1">
      <c r="B738" s="55" t="s">
        <v>17</v>
      </c>
      <c r="C738" s="49" t="s">
        <v>9</v>
      </c>
      <c r="D738" s="7">
        <f>D724+D730</f>
        <v>8.776526366940157</v>
      </c>
      <c r="E738" s="7">
        <f>E724+E730</f>
        <v>8.6544598031687734</v>
      </c>
      <c r="F738" s="14">
        <f>E738-D738</f>
        <v>-0.12206656377138358</v>
      </c>
      <c r="G738" s="9">
        <f>IF(ISERROR(E738/D738-1)=TRUE,0,(E738/D738-1))</f>
        <v>-1.3908300239510507E-2</v>
      </c>
    </row>
    <row r="739" spans="1:7" ht="15" customHeight="1">
      <c r="B739" s="55" t="s">
        <v>18</v>
      </c>
      <c r="C739" s="49" t="s">
        <v>9</v>
      </c>
      <c r="D739" s="23">
        <f>D725+D734+D736</f>
        <v>3.4669353999593664</v>
      </c>
      <c r="E739" s="23">
        <f>E725+E734+E736</f>
        <v>3.6995060537329505</v>
      </c>
      <c r="F739" s="20">
        <f>E739-D739</f>
        <v>0.2325706537735841</v>
      </c>
      <c r="G739" s="21">
        <f>IF(ISERROR(E739/D739-1)=TRUE,0,(E739/D739-1))</f>
        <v>6.7082488406420726E-2</v>
      </c>
    </row>
    <row r="740" spans="1:7" ht="13">
      <c r="B740" s="56" t="s">
        <v>23</v>
      </c>
      <c r="C740" s="49" t="s">
        <v>9</v>
      </c>
      <c r="D740" s="11">
        <f>D738+D739</f>
        <v>12.243461766899523</v>
      </c>
      <c r="E740" s="11">
        <f>E738+E739</f>
        <v>12.353965856901723</v>
      </c>
      <c r="F740" s="11">
        <f>F726+F730+F734+F736</f>
        <v>0.11050409000220007</v>
      </c>
      <c r="G740" s="24">
        <f>IF(ISERROR(E740/D740-1)=TRUE,0,(E740/D740-1))</f>
        <v>9.0255592826655739E-3</v>
      </c>
    </row>
    <row r="741" spans="1:7" ht="6.65" customHeight="1">
      <c r="B741" s="52"/>
      <c r="C741" s="49"/>
      <c r="D741" s="7"/>
      <c r="E741" s="16"/>
      <c r="F741" s="14"/>
      <c r="G741" s="9"/>
    </row>
    <row r="742" spans="1:7" ht="24" customHeight="1">
      <c r="A742" s="39">
        <v>6</v>
      </c>
      <c r="B742" s="46" t="s">
        <v>55</v>
      </c>
      <c r="C742" s="47"/>
      <c r="D742" s="4"/>
      <c r="E742" s="4"/>
      <c r="F742" s="5"/>
      <c r="G742" s="6"/>
    </row>
    <row r="743" spans="1:7" ht="14">
      <c r="B743" s="57" t="s">
        <v>41</v>
      </c>
      <c r="C743" s="49" t="s">
        <v>52</v>
      </c>
      <c r="D743" s="13">
        <v>10.71572988842405</v>
      </c>
      <c r="E743" s="11">
        <v>11.274107448174922</v>
      </c>
      <c r="F743" s="12">
        <f>E743-D743</f>
        <v>0.55837755975087155</v>
      </c>
      <c r="G743" s="24">
        <f>IF(ISERROR(E743/D743-1)=TRUE,0,(E743/D743-1))</f>
        <v>5.2108215265305846E-2</v>
      </c>
    </row>
    <row r="744" spans="1:7" ht="6" customHeight="1">
      <c r="B744" s="53"/>
      <c r="C744" s="49"/>
      <c r="D744" s="13"/>
      <c r="E744" s="11"/>
      <c r="F744" s="14"/>
      <c r="G744" s="9"/>
    </row>
    <row r="745" spans="1:7" ht="12" customHeight="1">
      <c r="B745" s="57" t="s">
        <v>43</v>
      </c>
      <c r="C745" s="49" t="s">
        <v>44</v>
      </c>
      <c r="D745" s="13">
        <v>-32</v>
      </c>
      <c r="E745" s="11">
        <v>-32</v>
      </c>
      <c r="F745" s="12">
        <f>E745-D745</f>
        <v>0</v>
      </c>
      <c r="G745" s="24">
        <f>IF(ISERROR(E745/D745-1)=TRUE,0,(E745/D745-1))</f>
        <v>0</v>
      </c>
    </row>
    <row r="746" spans="1:7" ht="7.5" customHeight="1">
      <c r="B746" s="53"/>
      <c r="C746" s="49"/>
      <c r="D746" s="13"/>
      <c r="E746" s="11"/>
      <c r="F746" s="14"/>
      <c r="G746" s="15"/>
    </row>
    <row r="747" spans="1:7" ht="12" customHeight="1">
      <c r="B747" s="50" t="s">
        <v>7</v>
      </c>
      <c r="C747" s="49"/>
      <c r="D747" s="13"/>
      <c r="E747" s="11"/>
      <c r="F747" s="14"/>
      <c r="G747" s="15"/>
    </row>
    <row r="748" spans="1:7">
      <c r="B748" s="52" t="s">
        <v>8</v>
      </c>
      <c r="C748" s="49" t="s">
        <v>9</v>
      </c>
      <c r="D748" s="7">
        <v>8.2583927344001076</v>
      </c>
      <c r="E748" s="16">
        <v>7.9568234488495673</v>
      </c>
      <c r="F748" s="14">
        <f>E748-D748</f>
        <v>-0.3015692855505403</v>
      </c>
      <c r="G748" s="9">
        <f>IF(ISERROR(E748/D748-1)=TRUE,0,(E748/D748-1))</f>
        <v>-3.6516704309103809E-2</v>
      </c>
    </row>
    <row r="749" spans="1:7" ht="14">
      <c r="B749" s="53" t="s">
        <v>10</v>
      </c>
      <c r="C749" s="49" t="s">
        <v>9</v>
      </c>
      <c r="D749" s="18">
        <v>2.179833820170487</v>
      </c>
      <c r="E749" s="22">
        <v>2.2934210701145248</v>
      </c>
      <c r="F749" s="20">
        <f>E749-D749</f>
        <v>0.11358724994403779</v>
      </c>
      <c r="G749" s="21">
        <f>IF(ISERROR(E749/D749-1)=TRUE,0,(E749/D749-1))</f>
        <v>5.2108215265305846E-2</v>
      </c>
    </row>
    <row r="750" spans="1:7">
      <c r="B750" s="52" t="s">
        <v>11</v>
      </c>
      <c r="C750" s="49"/>
      <c r="D750" s="7">
        <f>SUM(D747:D749)</f>
        <v>10.438226554570594</v>
      </c>
      <c r="E750" s="16">
        <f>SUM(E748:E749)</f>
        <v>10.250244518964092</v>
      </c>
      <c r="F750" s="14">
        <f>E750-D750</f>
        <v>-0.18798203560650251</v>
      </c>
      <c r="G750" s="9">
        <f>IF(ISERROR(E750/D750-1)=TRUE,0,(E750/D750-1))</f>
        <v>-1.8009001301489302E-2</v>
      </c>
    </row>
    <row r="751" spans="1:7">
      <c r="B751" s="52"/>
      <c r="C751" s="49"/>
      <c r="D751" s="7"/>
      <c r="E751" s="16"/>
      <c r="F751" s="14"/>
      <c r="G751" s="9"/>
    </row>
    <row r="752" spans="1:7">
      <c r="B752" s="53" t="s">
        <v>12</v>
      </c>
      <c r="C752" s="49" t="s">
        <v>9</v>
      </c>
      <c r="D752" s="7">
        <v>0</v>
      </c>
      <c r="E752" s="16">
        <v>0</v>
      </c>
      <c r="F752" s="14">
        <f>E752-D752</f>
        <v>0</v>
      </c>
      <c r="G752" s="9">
        <f>IF(ISERROR(E752/D752-1)=TRUE,0,(E752/D752-1))</f>
        <v>0</v>
      </c>
    </row>
    <row r="753" spans="1:7" ht="14">
      <c r="B753" s="53" t="s">
        <v>13</v>
      </c>
      <c r="C753" s="49" t="s">
        <v>9</v>
      </c>
      <c r="D753" s="18">
        <v>0.20600000000000002</v>
      </c>
      <c r="E753" s="22">
        <f>D753</f>
        <v>0.20600000000000002</v>
      </c>
      <c r="F753" s="20">
        <f>E753-D753</f>
        <v>0</v>
      </c>
      <c r="G753" s="21">
        <f>IF(ISERROR(E753/D753-1)=TRUE,0,(E753/D753-1))</f>
        <v>0</v>
      </c>
    </row>
    <row r="754" spans="1:7">
      <c r="B754" s="52" t="s">
        <v>11</v>
      </c>
      <c r="C754" s="49"/>
      <c r="D754" s="7">
        <f>SUM(D752:D753)</f>
        <v>0.20600000000000002</v>
      </c>
      <c r="E754" s="16">
        <f>SUM(E751:E753)</f>
        <v>0.20600000000000002</v>
      </c>
      <c r="F754" s="14">
        <f>SUM(F752:F753)</f>
        <v>0</v>
      </c>
      <c r="G754" s="9">
        <f>IF(ISERROR(E754/D754-1)=TRUE,0,(E754/D754-1))</f>
        <v>0</v>
      </c>
    </row>
    <row r="755" spans="1:7" ht="5.25" customHeight="1">
      <c r="B755" s="52"/>
      <c r="C755" s="49"/>
      <c r="D755" s="7"/>
      <c r="E755" s="16"/>
      <c r="F755" s="14"/>
      <c r="G755" s="9"/>
    </row>
    <row r="756" spans="1:7">
      <c r="B756" s="52" t="s">
        <v>14</v>
      </c>
      <c r="C756" s="49" t="s">
        <v>9</v>
      </c>
      <c r="D756" s="7">
        <v>0.30637223000000002</v>
      </c>
      <c r="E756" s="16">
        <f>D756</f>
        <v>0.30637223000000002</v>
      </c>
      <c r="F756" s="14">
        <f>E756-D756</f>
        <v>0</v>
      </c>
      <c r="G756" s="9">
        <f>IF(ISERROR(E756/D756-1)=TRUE,0,(E756/D756-1))</f>
        <v>0</v>
      </c>
    </row>
    <row r="757" spans="1:7" ht="14">
      <c r="B757" s="52" t="s">
        <v>15</v>
      </c>
      <c r="C757" s="49" t="s">
        <v>9</v>
      </c>
      <c r="D757" s="20">
        <v>8.0886599999999993E-3</v>
      </c>
      <c r="E757" s="20">
        <f>D757</f>
        <v>8.0886599999999993E-3</v>
      </c>
      <c r="F757" s="20">
        <f>E757-D757</f>
        <v>0</v>
      </c>
      <c r="G757" s="21">
        <f>IF(ISERROR(E757/D757-1)=TRUE,0,(E757/D757-1))</f>
        <v>0</v>
      </c>
    </row>
    <row r="758" spans="1:7">
      <c r="B758" s="52" t="s">
        <v>11</v>
      </c>
      <c r="C758" s="49"/>
      <c r="D758" s="16">
        <f>SUM(D756:D757)</f>
        <v>0.31446089000000005</v>
      </c>
      <c r="E758" s="16">
        <f>SUM(E756:E757)</f>
        <v>0.31446089000000005</v>
      </c>
      <c r="F758" s="14">
        <f>SUM(F756:F757)</f>
        <v>0</v>
      </c>
      <c r="G758" s="9">
        <f>IF(ISERROR(E758/D758-1)=TRUE,0,(E758/D758-1))</f>
        <v>0</v>
      </c>
    </row>
    <row r="759" spans="1:7" ht="5.15" customHeight="1">
      <c r="B759" s="54"/>
      <c r="C759" s="49"/>
      <c r="D759" s="7"/>
      <c r="E759" s="16"/>
      <c r="F759" s="14"/>
      <c r="G759" s="9"/>
    </row>
    <row r="760" spans="1:7">
      <c r="B760" s="53" t="s">
        <v>16</v>
      </c>
      <c r="C760" s="49" t="s">
        <v>9</v>
      </c>
      <c r="D760" s="16">
        <v>0</v>
      </c>
      <c r="E760" s="16">
        <f>E$717</f>
        <v>0</v>
      </c>
      <c r="F760" s="14">
        <f>E760-D760</f>
        <v>0</v>
      </c>
      <c r="G760" s="9">
        <f>IF(ISERROR(E760/D760-1)=TRUE,0,(E760/D760-1))</f>
        <v>0</v>
      </c>
    </row>
    <row r="761" spans="1:7" ht="6.65" customHeight="1">
      <c r="B761" s="54"/>
      <c r="C761" s="49"/>
      <c r="D761" s="7"/>
      <c r="E761" s="16"/>
      <c r="F761" s="14"/>
      <c r="G761" s="9"/>
    </row>
    <row r="762" spans="1:7">
      <c r="B762" s="55" t="s">
        <v>17</v>
      </c>
      <c r="C762" s="49" t="s">
        <v>9</v>
      </c>
      <c r="D762" s="7">
        <f>D748+D754</f>
        <v>8.4643927344001071</v>
      </c>
      <c r="E762" s="7">
        <f>E748+E754</f>
        <v>8.1628234488495668</v>
      </c>
      <c r="F762" s="14">
        <f>E762-D762</f>
        <v>-0.3015692855505403</v>
      </c>
      <c r="G762" s="9">
        <f>IF(ISERROR(E762/D762-1)=TRUE,0,(E762/D762-1))</f>
        <v>-3.5627988328676419E-2</v>
      </c>
    </row>
    <row r="763" spans="1:7">
      <c r="B763" s="55" t="s">
        <v>18</v>
      </c>
      <c r="C763" s="49" t="s">
        <v>9</v>
      </c>
      <c r="D763" s="23">
        <f>D749+D758+D760</f>
        <v>2.4942947101704869</v>
      </c>
      <c r="E763" s="23">
        <f>E749+E758+E760</f>
        <v>2.6078819601145247</v>
      </c>
      <c r="F763" s="37">
        <f>E763-D763</f>
        <v>0.11358724994403779</v>
      </c>
      <c r="G763" s="21">
        <f>IF(ISERROR(E763/D763-1)=TRUE,0,(E763/D763-1))</f>
        <v>4.5538824855333226E-2</v>
      </c>
    </row>
    <row r="764" spans="1:7" ht="13">
      <c r="B764" s="56" t="s">
        <v>19</v>
      </c>
      <c r="C764" s="49"/>
      <c r="D764" s="11">
        <f>D762+D763</f>
        <v>10.958687444570593</v>
      </c>
      <c r="E764" s="11">
        <f>E750+E754+E758+E760</f>
        <v>10.770705408964091</v>
      </c>
      <c r="F764" s="11">
        <f>F750+F754+F758+F760</f>
        <v>-0.18798203560650251</v>
      </c>
      <c r="G764" s="24">
        <f>IF(ISERROR(E764/D764-1)=TRUE,0,(E764/D764-1))</f>
        <v>-1.7153699889455032E-2</v>
      </c>
    </row>
    <row r="765" spans="1:7" ht="8.25" customHeight="1">
      <c r="B765" s="52"/>
      <c r="C765" s="49"/>
      <c r="D765" s="7"/>
      <c r="E765" s="16"/>
      <c r="F765" s="14"/>
      <c r="G765" s="9"/>
    </row>
    <row r="766" spans="1:7" ht="25.5" customHeight="1">
      <c r="A766" s="39">
        <v>7</v>
      </c>
      <c r="B766" s="46" t="s">
        <v>56</v>
      </c>
      <c r="C766" s="47"/>
      <c r="D766" s="4"/>
      <c r="E766" s="4"/>
      <c r="F766" s="5"/>
      <c r="G766" s="6"/>
    </row>
    <row r="767" spans="1:7" ht="14">
      <c r="B767" s="57" t="s">
        <v>51</v>
      </c>
      <c r="C767" s="49" t="s">
        <v>52</v>
      </c>
      <c r="D767" s="13">
        <v>9.3360738475465954</v>
      </c>
      <c r="E767" s="11">
        <v>10.067511370063492</v>
      </c>
      <c r="F767" s="12">
        <f>E767-D767</f>
        <v>0.73143752251689698</v>
      </c>
      <c r="G767" s="24">
        <f>IF(ISERROR(E767/D767-1)=TRUE,0,(E767/D767-1))</f>
        <v>7.8345301725426086E-2</v>
      </c>
    </row>
    <row r="768" spans="1:7" ht="5.9" customHeight="1">
      <c r="B768" s="53"/>
      <c r="C768" s="49"/>
      <c r="D768" s="13"/>
      <c r="E768" s="11"/>
      <c r="F768" s="12"/>
      <c r="G768" s="24"/>
    </row>
    <row r="769" spans="2:7" ht="14">
      <c r="B769" s="57" t="s">
        <v>43</v>
      </c>
      <c r="C769" s="49" t="s">
        <v>44</v>
      </c>
      <c r="D769" s="13">
        <v>-32</v>
      </c>
      <c r="E769" s="11">
        <v>-32</v>
      </c>
      <c r="F769" s="12">
        <f>E769-D769</f>
        <v>0</v>
      </c>
      <c r="G769" s="24">
        <f>IF(ISERROR(E769/D769-1)=TRUE,0,(E769/D769-1))</f>
        <v>0</v>
      </c>
    </row>
    <row r="770" spans="2:7" ht="6.65" customHeight="1">
      <c r="B770" s="57"/>
      <c r="C770" s="49"/>
      <c r="D770" s="13"/>
      <c r="E770" s="11"/>
      <c r="F770" s="12"/>
      <c r="G770" s="38"/>
    </row>
    <row r="771" spans="2:7" ht="14">
      <c r="B771" s="57" t="s">
        <v>57</v>
      </c>
      <c r="C771" s="49" t="s">
        <v>52</v>
      </c>
      <c r="D771" s="13">
        <v>-7.6381136379063896</v>
      </c>
      <c r="E771" s="11">
        <v>-7.6669755718335519</v>
      </c>
      <c r="F771" s="12">
        <f>E771-D771</f>
        <v>-2.8861933927162298E-2</v>
      </c>
      <c r="G771" s="24">
        <f>IF(ISERROR(E771/D771-1)=TRUE,0,(E771/D771-1))</f>
        <v>3.7786730199884655E-3</v>
      </c>
    </row>
    <row r="772" spans="2:7" ht="8.15" customHeight="1">
      <c r="B772" s="57"/>
      <c r="C772" s="49"/>
      <c r="D772" s="13"/>
      <c r="E772" s="11"/>
      <c r="F772" s="14"/>
      <c r="G772" s="15"/>
    </row>
    <row r="773" spans="2:7" ht="14">
      <c r="B773" s="57" t="s">
        <v>58</v>
      </c>
      <c r="C773" s="49"/>
      <c r="D773" s="13">
        <v>2.0726355562973993</v>
      </c>
      <c r="E773" s="11">
        <v>2.2449877179268296</v>
      </c>
      <c r="F773" s="12">
        <f>E773-D773</f>
        <v>0.17235216162943034</v>
      </c>
      <c r="G773" s="24">
        <f>IF(ISERROR(E773/D773-1)=TRUE,0,(E773/D773-1))</f>
        <v>8.3156038265272292E-2</v>
      </c>
    </row>
    <row r="774" spans="2:7" ht="8.15" customHeight="1">
      <c r="B774" s="57"/>
      <c r="C774" s="49"/>
      <c r="D774" s="13"/>
      <c r="E774" s="11"/>
      <c r="F774" s="14"/>
      <c r="G774" s="15"/>
    </row>
    <row r="775" spans="2:7" ht="14">
      <c r="B775" s="50" t="s">
        <v>7</v>
      </c>
      <c r="C775" s="49"/>
      <c r="D775" s="13"/>
      <c r="E775" s="11"/>
      <c r="F775" s="14"/>
      <c r="G775" s="15"/>
    </row>
    <row r="776" spans="2:7" ht="14">
      <c r="B776" s="50" t="s">
        <v>59</v>
      </c>
      <c r="C776" s="49"/>
      <c r="D776" s="13"/>
      <c r="E776" s="11"/>
      <c r="F776" s="14"/>
      <c r="G776" s="15"/>
    </row>
    <row r="777" spans="2:7">
      <c r="B777" s="52" t="s">
        <v>8</v>
      </c>
      <c r="C777" s="49" t="s">
        <v>9</v>
      </c>
      <c r="D777" s="7">
        <v>8.0312073157400032</v>
      </c>
      <c r="E777" s="16">
        <v>7.7804392736294012</v>
      </c>
      <c r="F777" s="14">
        <f>E777-D777</f>
        <v>-0.250768042110602</v>
      </c>
      <c r="G777" s="9">
        <f>IF(ISERROR(E777/D777-1)=TRUE,0,(E777/D777-1))</f>
        <v>-3.1224202321254113E-2</v>
      </c>
    </row>
    <row r="778" spans="2:7" ht="14">
      <c r="B778" s="53" t="s">
        <v>10</v>
      </c>
      <c r="C778" s="49" t="s">
        <v>9</v>
      </c>
      <c r="D778" s="18">
        <v>2.0760051742703589</v>
      </c>
      <c r="E778" s="22">
        <v>2.2386504260321161</v>
      </c>
      <c r="F778" s="20">
        <f>E778-D778</f>
        <v>0.16264525176175715</v>
      </c>
      <c r="G778" s="21">
        <f>IF(ISERROR(E778/D778-1)=TRUE,0,(E778/D778-1))</f>
        <v>7.8345301725426086E-2</v>
      </c>
    </row>
    <row r="779" spans="2:7">
      <c r="B779" s="52" t="s">
        <v>11</v>
      </c>
      <c r="C779" s="49"/>
      <c r="D779" s="7">
        <f>SUM(D776:D778)</f>
        <v>10.107212490010362</v>
      </c>
      <c r="E779" s="16">
        <f>SUM(E777:E778)</f>
        <v>10.019089699661517</v>
      </c>
      <c r="F779" s="14">
        <f>E779-D779</f>
        <v>-8.8122790348844404E-2</v>
      </c>
      <c r="G779" s="9">
        <f>IF(ISERROR(E779/D779-1)=TRUE,0,(E779/D779-1))</f>
        <v>-8.7188025814182168E-3</v>
      </c>
    </row>
    <row r="780" spans="2:7" ht="7.4" customHeight="1">
      <c r="B780" s="52"/>
      <c r="C780" s="49"/>
      <c r="D780" s="7"/>
      <c r="E780" s="16"/>
      <c r="F780" s="14"/>
      <c r="G780" s="9"/>
    </row>
    <row r="781" spans="2:7">
      <c r="B781" s="53" t="s">
        <v>12</v>
      </c>
      <c r="C781" s="49" t="s">
        <v>9</v>
      </c>
      <c r="D781" s="7">
        <v>0</v>
      </c>
      <c r="E781" s="16">
        <v>0</v>
      </c>
      <c r="F781" s="14">
        <f>E781-D781</f>
        <v>0</v>
      </c>
      <c r="G781" s="9">
        <f>IF(ISERROR(E781/D781-1)=TRUE,0,(E781/D781-1))</f>
        <v>0</v>
      </c>
    </row>
    <row r="782" spans="2:7" ht="14">
      <c r="B782" s="53" t="s">
        <v>13</v>
      </c>
      <c r="C782" s="49" t="s">
        <v>9</v>
      </c>
      <c r="D782" s="18">
        <v>0.247</v>
      </c>
      <c r="E782" s="22">
        <f>D782</f>
        <v>0.247</v>
      </c>
      <c r="F782" s="20">
        <f>E782-D782</f>
        <v>0</v>
      </c>
      <c r="G782" s="21">
        <f>IF(ISERROR(E782/D782-1)=TRUE,0,(E782/D782-1))</f>
        <v>0</v>
      </c>
    </row>
    <row r="783" spans="2:7" ht="15" customHeight="1">
      <c r="B783" s="52" t="s">
        <v>11</v>
      </c>
      <c r="C783" s="49"/>
      <c r="D783" s="7">
        <f>SUM(D781:D782)</f>
        <v>0.247</v>
      </c>
      <c r="E783" s="16">
        <f>SUM(E780:E782)</f>
        <v>0.247</v>
      </c>
      <c r="F783" s="14">
        <f>E783-D783</f>
        <v>0</v>
      </c>
      <c r="G783" s="9">
        <f>IF(ISERROR(E783/D783-1)=TRUE,0,(E783/D783-1))</f>
        <v>0</v>
      </c>
    </row>
    <row r="784" spans="2:7" ht="6.75" customHeight="1">
      <c r="B784" s="52"/>
      <c r="C784" s="49"/>
      <c r="D784" s="7"/>
      <c r="E784" s="16"/>
      <c r="F784" s="14"/>
      <c r="G784" s="9"/>
    </row>
    <row r="785" spans="1:7" ht="12.65" customHeight="1">
      <c r="B785" s="52" t="s">
        <v>14</v>
      </c>
      <c r="C785" s="49" t="s">
        <v>9</v>
      </c>
      <c r="D785" s="7">
        <v>0.40400000000000003</v>
      </c>
      <c r="E785" s="16">
        <f>D785</f>
        <v>0.40400000000000003</v>
      </c>
      <c r="F785" s="14">
        <f>E785-D785</f>
        <v>0</v>
      </c>
      <c r="G785" s="9">
        <f>IF(ISERROR(E785/D785-1)=TRUE,0,(E785/D785-1))</f>
        <v>0</v>
      </c>
    </row>
    <row r="786" spans="1:7" ht="12.65" customHeight="1">
      <c r="B786" s="52" t="s">
        <v>15</v>
      </c>
      <c r="C786" s="49" t="s">
        <v>9</v>
      </c>
      <c r="D786" s="20">
        <v>2.7E-2</v>
      </c>
      <c r="E786" s="20">
        <f>D786</f>
        <v>2.7E-2</v>
      </c>
      <c r="F786" s="20">
        <f>E786-D786</f>
        <v>0</v>
      </c>
      <c r="G786" s="21">
        <f>IF(ISERROR(E786/D786-1)=TRUE,0,(E786/D786-1))</f>
        <v>0</v>
      </c>
    </row>
    <row r="787" spans="1:7">
      <c r="B787" s="52" t="s">
        <v>11</v>
      </c>
      <c r="C787" s="49"/>
      <c r="D787" s="16">
        <f>SUM(D785:D786)</f>
        <v>0.43100000000000005</v>
      </c>
      <c r="E787" s="16">
        <f>SUM(E785:E786)</f>
        <v>0.43100000000000005</v>
      </c>
      <c r="F787" s="14">
        <f>SUM(F785:F786)</f>
        <v>0</v>
      </c>
      <c r="G787" s="9">
        <f>IF(ISERROR(E787/D787-1)=TRUE,0,(E787/D787-1))</f>
        <v>0</v>
      </c>
    </row>
    <row r="788" spans="1:7" ht="5.9" customHeight="1">
      <c r="B788" s="54"/>
      <c r="C788" s="49"/>
      <c r="D788" s="7"/>
      <c r="E788" s="16"/>
      <c r="F788" s="14"/>
      <c r="G788" s="9"/>
    </row>
    <row r="789" spans="1:7">
      <c r="B789" s="53" t="s">
        <v>60</v>
      </c>
      <c r="C789" s="49" t="s">
        <v>9</v>
      </c>
      <c r="D789" s="7">
        <v>0</v>
      </c>
      <c r="E789" s="16">
        <v>0</v>
      </c>
      <c r="F789" s="14">
        <f>E789-D789</f>
        <v>0</v>
      </c>
      <c r="G789" s="80"/>
    </row>
    <row r="790" spans="1:7" ht="14">
      <c r="B790" s="53" t="s">
        <v>61</v>
      </c>
      <c r="C790" s="49" t="s">
        <v>9</v>
      </c>
      <c r="D790" s="20">
        <v>0</v>
      </c>
      <c r="E790" s="20">
        <v>0</v>
      </c>
      <c r="F790" s="20">
        <f>E790-D790</f>
        <v>0</v>
      </c>
      <c r="G790" s="80"/>
    </row>
    <row r="791" spans="1:7">
      <c r="B791" s="52" t="s">
        <v>11</v>
      </c>
      <c r="C791" s="49"/>
      <c r="D791" s="16">
        <f>SUM(D789:D790)</f>
        <v>0</v>
      </c>
      <c r="E791" s="16">
        <f>SUM(E789:E790)</f>
        <v>0</v>
      </c>
      <c r="F791" s="14">
        <f>SUM(F789:F790)</f>
        <v>0</v>
      </c>
      <c r="G791" s="80"/>
    </row>
    <row r="792" spans="1:7" ht="4.4000000000000004" customHeight="1">
      <c r="B792" s="54"/>
      <c r="C792" s="49"/>
      <c r="D792" s="7"/>
      <c r="E792" s="16"/>
      <c r="F792" s="14"/>
      <c r="G792" s="9"/>
    </row>
    <row r="793" spans="1:7" ht="9.65" customHeight="1">
      <c r="B793" s="55" t="s">
        <v>17</v>
      </c>
      <c r="C793" s="49" t="s">
        <v>9</v>
      </c>
      <c r="D793" s="7">
        <f>D777+D783</f>
        <v>8.2782073157400031</v>
      </c>
      <c r="E793" s="7">
        <f>E777+E783</f>
        <v>8.0274392736294011</v>
      </c>
      <c r="F793" s="14">
        <f>E793-D793</f>
        <v>-0.250768042110602</v>
      </c>
      <c r="G793" s="9">
        <f>IF(ISERROR(E793/D793-1)=TRUE,0,(E793/D793-1))</f>
        <v>-3.0292553997022686E-2</v>
      </c>
    </row>
    <row r="794" spans="1:7" ht="14">
      <c r="B794" s="55" t="s">
        <v>18</v>
      </c>
      <c r="C794" s="49" t="s">
        <v>9</v>
      </c>
      <c r="D794" s="20">
        <f>D778+D787+D789</f>
        <v>2.507005174270359</v>
      </c>
      <c r="E794" s="20">
        <f>E778+E787+E789</f>
        <v>2.6696504260321161</v>
      </c>
      <c r="F794" s="20">
        <f>E794-D794</f>
        <v>0.16264525176175715</v>
      </c>
      <c r="G794" s="21">
        <f>IF(ISERROR(E794/D794-1)=TRUE,0,(E794/D794-1))</f>
        <v>6.4876312753958887E-2</v>
      </c>
    </row>
    <row r="795" spans="1:7" ht="13">
      <c r="B795" s="56" t="s">
        <v>19</v>
      </c>
      <c r="C795" s="49"/>
      <c r="D795" s="11">
        <f>D793+D794</f>
        <v>10.785212490010363</v>
      </c>
      <c r="E795" s="11">
        <f>E779+E783+E787+E789</f>
        <v>10.697089699661518</v>
      </c>
      <c r="F795" s="11">
        <f>F779+F783+F787+F789</f>
        <v>-8.8122790348844404E-2</v>
      </c>
      <c r="G795" s="24">
        <f>IF(ISERROR(E795/D795-1)=TRUE,0,(E795/D795-1))</f>
        <v>-8.1707050677459758E-3</v>
      </c>
    </row>
    <row r="796" spans="1:7" ht="7.5" customHeight="1">
      <c r="B796" s="56"/>
      <c r="C796" s="49"/>
      <c r="D796" s="13"/>
      <c r="E796" s="11"/>
      <c r="F796" s="12"/>
      <c r="G796" s="24"/>
    </row>
    <row r="797" spans="1:7" ht="14">
      <c r="A797" s="39">
        <v>10</v>
      </c>
      <c r="B797" s="57" t="s">
        <v>62</v>
      </c>
      <c r="C797" s="49"/>
      <c r="D797" s="13"/>
      <c r="E797" s="11"/>
      <c r="F797" s="14"/>
      <c r="G797" s="15"/>
    </row>
    <row r="798" spans="1:7">
      <c r="B798" s="52" t="s">
        <v>8</v>
      </c>
      <c r="C798" s="49" t="s">
        <v>9</v>
      </c>
      <c r="D798" s="7">
        <v>8.0312073157400032</v>
      </c>
      <c r="E798" s="16">
        <v>7.7804392736294012</v>
      </c>
      <c r="F798" s="14">
        <f>E798-D798</f>
        <v>-0.250768042110602</v>
      </c>
      <c r="G798" s="9">
        <f>IF(ISERROR(E798/D798-1)=TRUE,0,(E798/D798-1))</f>
        <v>-3.1224202321254113E-2</v>
      </c>
    </row>
    <row r="799" spans="1:7" ht="14">
      <c r="B799" s="53" t="s">
        <v>10</v>
      </c>
      <c r="C799" s="49" t="s">
        <v>9</v>
      </c>
      <c r="D799" s="18">
        <v>2.0760051742703589</v>
      </c>
      <c r="E799" s="22">
        <v>2.2386504260321161</v>
      </c>
      <c r="F799" s="20">
        <f>E799-D799</f>
        <v>0.16264525176175715</v>
      </c>
      <c r="G799" s="9">
        <f>IF(ISERROR(E799/D799-1)=TRUE,0,(E799/D799-1))</f>
        <v>7.8345301725426086E-2</v>
      </c>
    </row>
    <row r="800" spans="1:7">
      <c r="B800" s="52" t="s">
        <v>11</v>
      </c>
      <c r="C800" s="49"/>
      <c r="D800" s="7">
        <f>SUM(D797:D799)</f>
        <v>10.107212490010362</v>
      </c>
      <c r="E800" s="16">
        <f>SUM(E798:E799)</f>
        <v>10.019089699661517</v>
      </c>
      <c r="F800" s="14">
        <f>E800-D800</f>
        <v>-8.8122790348844404E-2</v>
      </c>
      <c r="G800" s="9">
        <f>IF(ISERROR(E800/D800-1)=TRUE,0,(E800/D800-1))</f>
        <v>-8.7188025814182168E-3</v>
      </c>
    </row>
    <row r="801" spans="2:7" ht="6.65" customHeight="1">
      <c r="B801" s="52"/>
      <c r="C801" s="49"/>
      <c r="D801" s="7"/>
      <c r="E801" s="16"/>
      <c r="F801" s="14"/>
      <c r="G801" s="9"/>
    </row>
    <row r="802" spans="2:7">
      <c r="B802" s="53" t="s">
        <v>12</v>
      </c>
      <c r="C802" s="49" t="s">
        <v>9</v>
      </c>
      <c r="D802" s="7">
        <v>0</v>
      </c>
      <c r="E802" s="16">
        <v>0</v>
      </c>
      <c r="F802" s="14">
        <f>E802-D802</f>
        <v>0</v>
      </c>
      <c r="G802" s="9">
        <f>IF(ISERROR(E802/D802-1)=TRUE,0,(E802/D802-1))</f>
        <v>0</v>
      </c>
    </row>
    <row r="803" spans="2:7" ht="14">
      <c r="B803" s="53" t="s">
        <v>13</v>
      </c>
      <c r="C803" s="49" t="s">
        <v>9</v>
      </c>
      <c r="D803" s="18">
        <v>0.22399999999999998</v>
      </c>
      <c r="E803" s="22">
        <f>D803</f>
        <v>0.22399999999999998</v>
      </c>
      <c r="F803" s="20">
        <f>E803-D803</f>
        <v>0</v>
      </c>
      <c r="G803" s="21">
        <f>IF(ISERROR(E803/D803-1)=TRUE,0,(E803/D803-1))</f>
        <v>0</v>
      </c>
    </row>
    <row r="804" spans="2:7">
      <c r="B804" s="52" t="s">
        <v>11</v>
      </c>
      <c r="C804" s="49"/>
      <c r="D804" s="7">
        <f>SUM(D802:D803)</f>
        <v>0.22399999999999998</v>
      </c>
      <c r="E804" s="16">
        <f>SUM(E801:E803)</f>
        <v>0.22399999999999998</v>
      </c>
      <c r="F804" s="14">
        <f>SUM(F802:F803)</f>
        <v>0</v>
      </c>
      <c r="G804" s="9">
        <f>IF(ISERROR(E804/D804-1)=TRUE,0,(E804/D804-1))</f>
        <v>0</v>
      </c>
    </row>
    <row r="805" spans="2:7" ht="3.75" customHeight="1">
      <c r="B805" s="52"/>
      <c r="C805" s="49"/>
      <c r="D805" s="7"/>
      <c r="E805" s="16"/>
      <c r="F805" s="14"/>
      <c r="G805" s="9"/>
    </row>
    <row r="806" spans="2:7" ht="11.15" customHeight="1">
      <c r="B806" s="52" t="s">
        <v>14</v>
      </c>
      <c r="C806" s="49" t="s">
        <v>9</v>
      </c>
      <c r="D806" s="16">
        <v>0.40400000000000003</v>
      </c>
      <c r="E806" s="16">
        <f>E$785</f>
        <v>0.40400000000000003</v>
      </c>
      <c r="F806" s="14">
        <f>E806-D806</f>
        <v>0</v>
      </c>
      <c r="G806" s="9">
        <f>IF(ISERROR(E806/D806-1)=TRUE,0,(E806/D806-1))</f>
        <v>0</v>
      </c>
    </row>
    <row r="807" spans="2:7" ht="11.15" customHeight="1">
      <c r="B807" s="52" t="s">
        <v>15</v>
      </c>
      <c r="C807" s="49" t="s">
        <v>9</v>
      </c>
      <c r="D807" s="18">
        <v>2.7E-2</v>
      </c>
      <c r="E807" s="18">
        <f>E$786</f>
        <v>2.7E-2</v>
      </c>
      <c r="F807" s="20">
        <f>E807-D807</f>
        <v>0</v>
      </c>
      <c r="G807" s="21">
        <f>IF(ISERROR(E807/D807-1)=TRUE,0,(E807/D807-1))</f>
        <v>0</v>
      </c>
    </row>
    <row r="808" spans="2:7">
      <c r="B808" s="52" t="s">
        <v>11</v>
      </c>
      <c r="C808" s="49"/>
      <c r="D808" s="16">
        <f>SUM(D806:D807)</f>
        <v>0.43100000000000005</v>
      </c>
      <c r="E808" s="16">
        <f>SUM(E806:E807)</f>
        <v>0.43100000000000005</v>
      </c>
      <c r="F808" s="14">
        <f>SUM(F806:F807)</f>
        <v>0</v>
      </c>
      <c r="G808" s="9">
        <f>IF(ISERROR(E808/D808-1)=TRUE,0,(E808/D808-1))</f>
        <v>0</v>
      </c>
    </row>
    <row r="809" spans="2:7" ht="4.4000000000000004" customHeight="1">
      <c r="B809" s="54"/>
      <c r="C809" s="49"/>
      <c r="D809" s="18"/>
      <c r="E809" s="18"/>
      <c r="F809" s="20"/>
      <c r="G809" s="21"/>
    </row>
    <row r="810" spans="2:7" ht="11.9" customHeight="1">
      <c r="B810" s="53" t="s">
        <v>60</v>
      </c>
      <c r="C810" s="49" t="s">
        <v>9</v>
      </c>
      <c r="D810" s="7">
        <v>0</v>
      </c>
      <c r="E810" s="16">
        <f>E$789</f>
        <v>0</v>
      </c>
      <c r="F810" s="14">
        <f>E810-D810</f>
        <v>0</v>
      </c>
      <c r="G810" s="9">
        <f>IF(ISERROR(E810/D810-1)=TRUE,0,(E810/D810-1))</f>
        <v>0</v>
      </c>
    </row>
    <row r="811" spans="2:7" ht="11.9" customHeight="1">
      <c r="B811" s="53" t="s">
        <v>61</v>
      </c>
      <c r="C811" s="49" t="s">
        <v>9</v>
      </c>
      <c r="D811" s="20">
        <v>0</v>
      </c>
      <c r="E811" s="20">
        <f>E$789</f>
        <v>0</v>
      </c>
      <c r="F811" s="20">
        <f>E811-D811</f>
        <v>0</v>
      </c>
      <c r="G811" s="21">
        <f>IF(ISERROR(E811/D811-1)=TRUE,0,(E811/D811-1))</f>
        <v>0</v>
      </c>
    </row>
    <row r="812" spans="2:7" ht="11.9" customHeight="1">
      <c r="B812" s="52" t="s">
        <v>11</v>
      </c>
      <c r="C812" s="49"/>
      <c r="D812" s="16">
        <f>SUM(D810:D811)</f>
        <v>0</v>
      </c>
      <c r="E812" s="16">
        <f>SUM(E810:E811)</f>
        <v>0</v>
      </c>
      <c r="F812" s="14">
        <f>SUM(F810:F811)</f>
        <v>0</v>
      </c>
      <c r="G812" s="9">
        <f>IF(ISERROR(E812/D812-1)=TRUE,0,(E812/D812-1))</f>
        <v>0</v>
      </c>
    </row>
    <row r="813" spans="2:7" ht="6" customHeight="1">
      <c r="B813" s="54"/>
      <c r="C813" s="49"/>
      <c r="D813" s="7"/>
      <c r="E813" s="16"/>
      <c r="F813" s="14"/>
      <c r="G813" s="9"/>
    </row>
    <row r="814" spans="2:7">
      <c r="B814" s="55" t="s">
        <v>17</v>
      </c>
      <c r="C814" s="49" t="s">
        <v>9</v>
      </c>
      <c r="D814" s="7">
        <f>D798+D804</f>
        <v>8.2552073157400034</v>
      </c>
      <c r="E814" s="7">
        <f>E798+E804</f>
        <v>8.0044392736294014</v>
      </c>
      <c r="F814" s="14">
        <f>E814-D814</f>
        <v>-0.250768042110602</v>
      </c>
      <c r="G814" s="9">
        <f>IF(ISERROR(E814/D814-1)=TRUE,0,(E814/D814-1))</f>
        <v>-3.0376952694145976E-2</v>
      </c>
    </row>
    <row r="815" spans="2:7" ht="14">
      <c r="B815" s="55" t="s">
        <v>18</v>
      </c>
      <c r="C815" s="49" t="s">
        <v>9</v>
      </c>
      <c r="D815" s="23">
        <f>D799+D808+D810</f>
        <v>2.507005174270359</v>
      </c>
      <c r="E815" s="23">
        <f>E799+E808+E810</f>
        <v>2.6696504260321161</v>
      </c>
      <c r="F815" s="20">
        <f>E815-D815</f>
        <v>0.16264525176175715</v>
      </c>
      <c r="G815" s="21">
        <f>IF(ISERROR(E815/D815-1)=TRUE,0,(E815/D815-1))</f>
        <v>6.4876312753958887E-2</v>
      </c>
    </row>
    <row r="816" spans="2:7" ht="13">
      <c r="B816" s="56" t="s">
        <v>23</v>
      </c>
      <c r="C816" s="49" t="s">
        <v>9</v>
      </c>
      <c r="D816" s="11">
        <f>D814+D815</f>
        <v>10.762212490010363</v>
      </c>
      <c r="E816" s="11">
        <f>E814+E815</f>
        <v>10.674089699661518</v>
      </c>
      <c r="F816" s="11">
        <f>F800+F804+F808+F810</f>
        <v>-8.8122790348844404E-2</v>
      </c>
      <c r="G816" s="24">
        <f>IF(ISERROR(E816/D816-1)=TRUE,0,(E816/D816-1))</f>
        <v>-8.1881667390084623E-3</v>
      </c>
    </row>
    <row r="817" spans="1:7" ht="5.15" customHeight="1">
      <c r="B817" s="52"/>
      <c r="C817" s="49"/>
      <c r="D817" s="7"/>
      <c r="E817" s="16"/>
      <c r="F817" s="14"/>
      <c r="G817" s="9"/>
    </row>
    <row r="818" spans="1:7" ht="20">
      <c r="A818" s="39">
        <v>12</v>
      </c>
      <c r="B818" s="46" t="s">
        <v>63</v>
      </c>
      <c r="C818" s="47"/>
      <c r="D818" s="4"/>
      <c r="E818" s="4"/>
      <c r="F818" s="5"/>
      <c r="G818" s="6"/>
    </row>
    <row r="819" spans="1:7" ht="7.4" customHeight="1">
      <c r="B819" s="48"/>
      <c r="C819" s="49"/>
      <c r="D819" s="7"/>
      <c r="E819" s="7"/>
      <c r="F819" s="8"/>
      <c r="G819" s="9"/>
    </row>
    <row r="820" spans="1:7" ht="14">
      <c r="B820" s="57" t="s">
        <v>51</v>
      </c>
      <c r="C820" s="49" t="s">
        <v>52</v>
      </c>
      <c r="D820" s="13">
        <v>11.306273586657202</v>
      </c>
      <c r="E820" s="11">
        <v>12.264331484557353</v>
      </c>
      <c r="F820" s="12">
        <f>E820-D820</f>
        <v>0.95805789790015083</v>
      </c>
      <c r="G820" s="24">
        <f>IF(ISERROR(E820/D820-1)=TRUE,0,(E820/D820-1))</f>
        <v>8.4736840176128148E-2</v>
      </c>
    </row>
    <row r="821" spans="1:7" ht="7.4" customHeight="1">
      <c r="B821" s="53"/>
      <c r="C821" s="49"/>
      <c r="D821" s="13"/>
      <c r="E821" s="11"/>
      <c r="F821" s="14"/>
      <c r="G821" s="15"/>
    </row>
    <row r="822" spans="1:7" ht="14">
      <c r="B822" s="57" t="s">
        <v>43</v>
      </c>
      <c r="C822" s="49" t="s">
        <v>44</v>
      </c>
      <c r="D822" s="13">
        <v>-32</v>
      </c>
      <c r="E822" s="11">
        <v>-32</v>
      </c>
      <c r="F822" s="12">
        <f>E822-D822</f>
        <v>0</v>
      </c>
      <c r="G822" s="24">
        <f>IF(ISERROR(E822/D822-1)=TRUE,0,(E822/D822-1))</f>
        <v>0</v>
      </c>
    </row>
    <row r="823" spans="1:7" ht="5.9" customHeight="1">
      <c r="B823" s="53"/>
      <c r="C823" s="49"/>
      <c r="D823" s="13"/>
      <c r="E823" s="11"/>
      <c r="F823" s="14"/>
      <c r="G823" s="15"/>
    </row>
    <row r="824" spans="1:7" ht="14">
      <c r="B824" s="50" t="s">
        <v>7</v>
      </c>
      <c r="C824" s="49"/>
      <c r="D824" s="7"/>
      <c r="E824" s="16"/>
      <c r="F824" s="14"/>
      <c r="G824" s="15"/>
    </row>
    <row r="825" spans="1:7">
      <c r="B825" s="52" t="s">
        <v>8</v>
      </c>
      <c r="C825" s="49" t="s">
        <v>9</v>
      </c>
      <c r="D825" s="7">
        <v>8.9426833595720492</v>
      </c>
      <c r="E825" s="16">
        <v>9.0440206375377166</v>
      </c>
      <c r="F825" s="14">
        <f>E825-D825</f>
        <v>0.10133727796566738</v>
      </c>
      <c r="G825" s="9">
        <f>IF(ISERROR(E825/D825-1)=TRUE,0,(E825/D825-1))</f>
        <v>1.1331864708951978E-2</v>
      </c>
    </row>
    <row r="826" spans="1:7" ht="14">
      <c r="B826" s="53" t="s">
        <v>10</v>
      </c>
      <c r="C826" s="49" t="s">
        <v>9</v>
      </c>
      <c r="D826" s="18">
        <v>2.6084554635780401</v>
      </c>
      <c r="E826" s="22">
        <v>2.8294877373018008</v>
      </c>
      <c r="F826" s="20">
        <f>E826-D826</f>
        <v>0.22103227372376066</v>
      </c>
      <c r="G826" s="9">
        <f>IF(ISERROR(E826/D826-1)=TRUE,0,(E826/D826-1))</f>
        <v>8.4736840176128148E-2</v>
      </c>
    </row>
    <row r="827" spans="1:7">
      <c r="B827" s="52" t="s">
        <v>11</v>
      </c>
      <c r="C827" s="49"/>
      <c r="D827" s="7">
        <f>SUM(D824:D826)</f>
        <v>11.55113882315009</v>
      </c>
      <c r="E827" s="16">
        <f>SUM(E825:E826)</f>
        <v>11.873508374839517</v>
      </c>
      <c r="F827" s="14">
        <f>SUM(F825:F826)</f>
        <v>0.32236955168942805</v>
      </c>
      <c r="G827" s="9">
        <f>IF(ISERROR(E827/D827-1)=TRUE,0,(E827/D827-1))</f>
        <v>2.790803198065217E-2</v>
      </c>
    </row>
    <row r="828" spans="1:7" ht="4.4000000000000004" customHeight="1">
      <c r="B828" s="52"/>
      <c r="C828" s="49"/>
      <c r="D828" s="7"/>
      <c r="E828" s="16"/>
      <c r="F828" s="14"/>
      <c r="G828" s="9"/>
    </row>
    <row r="829" spans="1:7">
      <c r="B829" s="53" t="s">
        <v>12</v>
      </c>
      <c r="C829" s="49" t="s">
        <v>9</v>
      </c>
      <c r="D829" s="7">
        <v>0</v>
      </c>
      <c r="E829" s="16">
        <v>0</v>
      </c>
      <c r="F829" s="14">
        <f>E829-D829</f>
        <v>0</v>
      </c>
      <c r="G829" s="9">
        <f>IF(ISERROR(E829/D829-1)=TRUE,0,(E829/D829-1))</f>
        <v>0</v>
      </c>
    </row>
    <row r="830" spans="1:7" ht="14">
      <c r="B830" s="53" t="s">
        <v>13</v>
      </c>
      <c r="C830" s="49" t="s">
        <v>9</v>
      </c>
      <c r="D830" s="18">
        <v>0.105</v>
      </c>
      <c r="E830" s="22">
        <f>D830</f>
        <v>0.105</v>
      </c>
      <c r="F830" s="20">
        <f>E830-D830</f>
        <v>0</v>
      </c>
      <c r="G830" s="9">
        <f>IF(ISERROR(E830/D830-1)=TRUE,0,(E830/D830-1))</f>
        <v>0</v>
      </c>
    </row>
    <row r="831" spans="1:7">
      <c r="B831" s="52" t="s">
        <v>11</v>
      </c>
      <c r="C831" s="49"/>
      <c r="D831" s="7">
        <f>SUM(D829:D830)</f>
        <v>0.105</v>
      </c>
      <c r="E831" s="16">
        <f>SUM(E828:E830)</f>
        <v>0.105</v>
      </c>
      <c r="F831" s="14">
        <f>SUM(F828:F830)</f>
        <v>0</v>
      </c>
      <c r="G831" s="9">
        <f>IF(ISERROR(E831/D831-1)=TRUE,0,(E831/D831-1))</f>
        <v>0</v>
      </c>
    </row>
    <row r="832" spans="1:7" ht="6.65" customHeight="1">
      <c r="B832" s="52"/>
      <c r="C832" s="49"/>
      <c r="D832" s="7"/>
      <c r="E832" s="16"/>
      <c r="F832" s="14"/>
      <c r="G832" s="9"/>
    </row>
    <row r="833" spans="1:7" ht="13.5" customHeight="1">
      <c r="B833" s="52" t="s">
        <v>14</v>
      </c>
      <c r="C833" s="49" t="s">
        <v>9</v>
      </c>
      <c r="D833" s="7">
        <v>0.65</v>
      </c>
      <c r="E833" s="16">
        <f>D833</f>
        <v>0.65</v>
      </c>
      <c r="F833" s="14">
        <f>E833-D833</f>
        <v>0</v>
      </c>
      <c r="G833" s="9">
        <f>IF(ISERROR(E833/D833-1)=TRUE,0,(E833/D833-1))</f>
        <v>0</v>
      </c>
    </row>
    <row r="834" spans="1:7" ht="13.5" customHeight="1">
      <c r="B834" s="52" t="s">
        <v>15</v>
      </c>
      <c r="C834" s="49" t="s">
        <v>9</v>
      </c>
      <c r="D834" s="20">
        <v>-2.3E-2</v>
      </c>
      <c r="E834" s="20">
        <f>D834</f>
        <v>-2.3E-2</v>
      </c>
      <c r="F834" s="20">
        <f>E834-D834</f>
        <v>0</v>
      </c>
      <c r="G834" s="21">
        <f>IF(ISERROR(E834/D834-1)=TRUE,0,(E834/D834-1))</f>
        <v>0</v>
      </c>
    </row>
    <row r="835" spans="1:7">
      <c r="B835" s="52" t="s">
        <v>11</v>
      </c>
      <c r="C835" s="49"/>
      <c r="D835" s="16">
        <f>SUM(D833:D834)</f>
        <v>0.627</v>
      </c>
      <c r="E835" s="16">
        <f>SUM(E833:E834)</f>
        <v>0.627</v>
      </c>
      <c r="F835" s="14">
        <f>SUM(F833:F834)</f>
        <v>0</v>
      </c>
      <c r="G835" s="9">
        <f>IF(ISERROR(E835/D835-1)=TRUE,0,(E835/D835-1))</f>
        <v>0</v>
      </c>
    </row>
    <row r="836" spans="1:7" ht="5.15" customHeight="1">
      <c r="B836" s="54"/>
      <c r="C836" s="49"/>
      <c r="D836" s="7"/>
      <c r="E836" s="16"/>
      <c r="F836" s="14"/>
      <c r="G836" s="9"/>
    </row>
    <row r="837" spans="1:7" ht="15.65" customHeight="1">
      <c r="B837" s="53" t="s">
        <v>16</v>
      </c>
      <c r="C837" s="49" t="s">
        <v>9</v>
      </c>
      <c r="D837" s="16">
        <v>0</v>
      </c>
      <c r="E837" s="16">
        <v>0</v>
      </c>
      <c r="F837" s="14">
        <f>E837-D837</f>
        <v>0</v>
      </c>
      <c r="G837" s="9">
        <f>IF(ISERROR(E837/D837-1)=TRUE,0,(E837/D837-1))</f>
        <v>0</v>
      </c>
    </row>
    <row r="838" spans="1:7" ht="5.9" customHeight="1">
      <c r="B838" s="54"/>
      <c r="C838" s="49"/>
      <c r="D838" s="7"/>
      <c r="E838" s="16"/>
      <c r="F838" s="14"/>
      <c r="G838" s="9"/>
    </row>
    <row r="839" spans="1:7" ht="15.65" customHeight="1">
      <c r="B839" s="55" t="s">
        <v>17</v>
      </c>
      <c r="C839" s="49" t="s">
        <v>9</v>
      </c>
      <c r="D839" s="7">
        <f>D825+D831</f>
        <v>9.0476833595720496</v>
      </c>
      <c r="E839" s="7">
        <f>E825+E831</f>
        <v>9.149020637537717</v>
      </c>
      <c r="F839" s="14">
        <f>E839-D839</f>
        <v>0.10133727796566738</v>
      </c>
      <c r="G839" s="9">
        <f>IF(ISERROR(E839/D839-1)=TRUE,0,(E839/D839-1))</f>
        <v>1.120035637171779E-2</v>
      </c>
    </row>
    <row r="840" spans="1:7" ht="15.65" customHeight="1">
      <c r="B840" s="55" t="s">
        <v>18</v>
      </c>
      <c r="C840" s="49" t="s">
        <v>9</v>
      </c>
      <c r="D840" s="20">
        <f>D826+D835+D837</f>
        <v>3.2354554635780399</v>
      </c>
      <c r="E840" s="20">
        <f>E826+E835+E837</f>
        <v>3.456487737301801</v>
      </c>
      <c r="F840" s="20">
        <f>E840-D840</f>
        <v>0.22103227372376111</v>
      </c>
      <c r="G840" s="21">
        <f>IF(ISERROR(E840/D840-1)=TRUE,0,(E840/D840-1))</f>
        <v>6.8315659483479729E-2</v>
      </c>
    </row>
    <row r="841" spans="1:7" ht="13">
      <c r="B841" s="56" t="s">
        <v>19</v>
      </c>
      <c r="C841" s="49"/>
      <c r="D841" s="11">
        <f>D839+D840</f>
        <v>12.28313882315009</v>
      </c>
      <c r="E841" s="11">
        <f>E827+E831+E835+E837</f>
        <v>12.605508374839518</v>
      </c>
      <c r="F841" s="11">
        <f>F827+F831+F835+F837</f>
        <v>0.32236955168942805</v>
      </c>
      <c r="G841" s="24">
        <f>IF(ISERROR(E841/D841-1)=TRUE,0,(E841/D841-1))</f>
        <v>2.6244883846941125E-2</v>
      </c>
    </row>
    <row r="842" spans="1:7">
      <c r="B842" s="52"/>
      <c r="C842" s="49"/>
      <c r="D842" s="7"/>
      <c r="E842" s="16"/>
      <c r="F842" s="14"/>
      <c r="G842" s="9"/>
    </row>
    <row r="843" spans="1:7" ht="20">
      <c r="A843" s="39">
        <v>13</v>
      </c>
      <c r="B843" s="46" t="s">
        <v>64</v>
      </c>
      <c r="C843" s="47"/>
      <c r="D843" s="4"/>
      <c r="E843" s="4"/>
      <c r="F843" s="5"/>
      <c r="G843" s="6"/>
    </row>
    <row r="844" spans="1:7" ht="7.4" customHeight="1">
      <c r="B844" s="48"/>
      <c r="C844" s="49"/>
      <c r="D844" s="7"/>
      <c r="E844" s="7"/>
      <c r="F844" s="8"/>
      <c r="G844" s="9"/>
    </row>
    <row r="845" spans="1:7" ht="14">
      <c r="B845" s="50" t="s">
        <v>7</v>
      </c>
      <c r="C845" s="61"/>
      <c r="D845" s="10"/>
      <c r="E845" s="28"/>
      <c r="F845" s="29"/>
      <c r="G845" s="15"/>
    </row>
    <row r="846" spans="1:7">
      <c r="B846" s="52" t="s">
        <v>8</v>
      </c>
      <c r="C846" s="49" t="s">
        <v>9</v>
      </c>
      <c r="D846" s="7">
        <v>8.1199162634113033</v>
      </c>
      <c r="E846" s="16">
        <v>7.9146173048596946</v>
      </c>
      <c r="F846" s="14">
        <f>E846-D846</f>
        <v>-0.20529895855160873</v>
      </c>
      <c r="G846" s="9">
        <f>IF(ISERROR(E846/D846-1)=TRUE,0,(E846/D846-1))</f>
        <v>-2.5283383706392937E-2</v>
      </c>
    </row>
    <row r="847" spans="1:7" ht="14">
      <c r="B847" s="53" t="s">
        <v>10</v>
      </c>
      <c r="C847" s="49" t="s">
        <v>9</v>
      </c>
      <c r="D847" s="18">
        <v>3.2711453545899634</v>
      </c>
      <c r="E847" s="22">
        <f>E848-E846</f>
        <v>3.7482603769698262</v>
      </c>
      <c r="F847" s="20">
        <f>E847-D847</f>
        <v>0.47711502237986281</v>
      </c>
      <c r="G847" s="9">
        <f>IF(ISERROR(E847/D847-1)=TRUE,0,(E847/D847-1))</f>
        <v>0.1458556470779846</v>
      </c>
    </row>
    <row r="848" spans="1:7">
      <c r="B848" s="52" t="s">
        <v>11</v>
      </c>
      <c r="C848" s="49"/>
      <c r="D848" s="7">
        <f>SUM(D845:D847)</f>
        <v>11.391061618001267</v>
      </c>
      <c r="E848" s="16">
        <v>11.662877681829521</v>
      </c>
      <c r="F848" s="14">
        <f>E848-D848</f>
        <v>0.27181606382825407</v>
      </c>
      <c r="G848" s="9">
        <f>IF(ISERROR(E848/D848-1)=TRUE,0,(E848/D848-1))</f>
        <v>2.3862223991370834E-2</v>
      </c>
    </row>
    <row r="849" spans="1:7" ht="6.65" customHeight="1">
      <c r="B849" s="52"/>
      <c r="C849" s="49"/>
      <c r="D849" s="7"/>
      <c r="E849" s="16"/>
      <c r="F849" s="14"/>
      <c r="G849" s="9"/>
    </row>
    <row r="850" spans="1:7">
      <c r="B850" s="53" t="s">
        <v>12</v>
      </c>
      <c r="C850" s="49" t="s">
        <v>9</v>
      </c>
      <c r="D850" s="7">
        <v>0</v>
      </c>
      <c r="E850" s="16">
        <v>0</v>
      </c>
      <c r="F850" s="14">
        <f>E850-D850</f>
        <v>0</v>
      </c>
      <c r="G850" s="9">
        <f>IF(ISERROR(E850/D850-1)=TRUE,0,(E850/D850-1))</f>
        <v>0</v>
      </c>
    </row>
    <row r="851" spans="1:7" ht="14">
      <c r="B851" s="53" t="s">
        <v>13</v>
      </c>
      <c r="C851" s="49" t="s">
        <v>9</v>
      </c>
      <c r="D851" s="18">
        <v>0.156</v>
      </c>
      <c r="E851" s="22">
        <f>D851</f>
        <v>0.156</v>
      </c>
      <c r="F851" s="20">
        <f>E851-D851</f>
        <v>0</v>
      </c>
      <c r="G851" s="9">
        <f>IF(ISERROR(E851/D851-1)=TRUE,0,(E851/D851-1))</f>
        <v>0</v>
      </c>
    </row>
    <row r="852" spans="1:7">
      <c r="B852" s="52" t="s">
        <v>11</v>
      </c>
      <c r="C852" s="49"/>
      <c r="D852" s="7">
        <f>SUM(D850:D851)</f>
        <v>0.156</v>
      </c>
      <c r="E852" s="16">
        <f>SUM(E849:E851)</f>
        <v>0.156</v>
      </c>
      <c r="F852" s="14">
        <f>SUM(F850:F851)</f>
        <v>0</v>
      </c>
      <c r="G852" s="9">
        <f>IF(ISERROR(E852/D852-1)=TRUE,0,(E852/D852-1))</f>
        <v>0</v>
      </c>
    </row>
    <row r="853" spans="1:7" ht="7.5" customHeight="1">
      <c r="B853" s="52"/>
      <c r="C853" s="49"/>
      <c r="D853" s="7"/>
      <c r="E853" s="16"/>
      <c r="F853" s="14"/>
      <c r="G853" s="9"/>
    </row>
    <row r="854" spans="1:7" ht="15" customHeight="1">
      <c r="B854" s="52" t="s">
        <v>14</v>
      </c>
      <c r="C854" s="49" t="s">
        <v>9</v>
      </c>
      <c r="D854" s="7">
        <v>0.35276248999999998</v>
      </c>
      <c r="E854" s="16">
        <f>D854</f>
        <v>0.35276248999999998</v>
      </c>
      <c r="F854" s="14">
        <f>E854-D854</f>
        <v>0</v>
      </c>
      <c r="G854" s="9">
        <f>IF(ISERROR(E854/D854-1)=TRUE,0,(E854/D854-1))</f>
        <v>0</v>
      </c>
    </row>
    <row r="855" spans="1:7" ht="15" customHeight="1">
      <c r="B855" s="52" t="s">
        <v>15</v>
      </c>
      <c r="C855" s="49" t="s">
        <v>9</v>
      </c>
      <c r="D855" s="20">
        <v>4.31198E-3</v>
      </c>
      <c r="E855" s="20">
        <f>D855</f>
        <v>4.31198E-3</v>
      </c>
      <c r="F855" s="20">
        <f>E855-D855</f>
        <v>0</v>
      </c>
      <c r="G855" s="21">
        <f>IF(ISERROR(E855/D855-1)=TRUE,0,(E855/D855-1))</f>
        <v>0</v>
      </c>
    </row>
    <row r="856" spans="1:7">
      <c r="B856" s="52" t="s">
        <v>11</v>
      </c>
      <c r="C856" s="49"/>
      <c r="D856" s="16">
        <f>SUM(D854:D855)</f>
        <v>0.35707446999999998</v>
      </c>
      <c r="E856" s="16">
        <f>SUM(E854:E855)</f>
        <v>0.35707446999999998</v>
      </c>
      <c r="F856" s="14">
        <f>SUM(F854:F855)</f>
        <v>0</v>
      </c>
      <c r="G856" s="9">
        <f>IF(ISERROR(E856/D856-1)=TRUE,0,(E856/D856-1))</f>
        <v>0</v>
      </c>
    </row>
    <row r="857" spans="1:7" ht="5.9" customHeight="1">
      <c r="B857" s="54"/>
      <c r="C857" s="49"/>
      <c r="D857" s="7"/>
      <c r="E857" s="16"/>
      <c r="F857" s="14"/>
      <c r="G857" s="9"/>
    </row>
    <row r="858" spans="1:7" ht="14.15" customHeight="1">
      <c r="B858" s="53" t="s">
        <v>16</v>
      </c>
      <c r="C858" s="49" t="s">
        <v>9</v>
      </c>
      <c r="D858" s="16">
        <v>0</v>
      </c>
      <c r="E858" s="16">
        <v>0</v>
      </c>
      <c r="F858" s="14">
        <f>E858-D858</f>
        <v>0</v>
      </c>
      <c r="G858" s="9">
        <f>IF(ISERROR(E858/D858-1)=TRUE,0,(E858/D858-1))</f>
        <v>0</v>
      </c>
    </row>
    <row r="859" spans="1:7" ht="8.15" customHeight="1">
      <c r="B859" s="54"/>
      <c r="C859" s="49"/>
      <c r="D859" s="7"/>
      <c r="E859" s="16"/>
      <c r="F859" s="14"/>
      <c r="G859" s="9"/>
    </row>
    <row r="860" spans="1:7" ht="14.15" customHeight="1">
      <c r="B860" s="55" t="s">
        <v>17</v>
      </c>
      <c r="C860" s="49" t="s">
        <v>9</v>
      </c>
      <c r="D860" s="7">
        <f>D846+D852</f>
        <v>8.2759162634113039</v>
      </c>
      <c r="E860" s="7">
        <f>E846+E852</f>
        <v>8.0706173048596952</v>
      </c>
      <c r="F860" s="14">
        <f>E860-D860</f>
        <v>-0.20529895855160873</v>
      </c>
      <c r="G860" s="9">
        <f>IF(ISERROR(E860/D860-1)=TRUE,0,(E860/D860-1))</f>
        <v>-2.4806795044466146E-2</v>
      </c>
    </row>
    <row r="861" spans="1:7" ht="14.15" customHeight="1">
      <c r="B861" s="55" t="s">
        <v>18</v>
      </c>
      <c r="C861" s="49" t="s">
        <v>9</v>
      </c>
      <c r="D861" s="20">
        <f>D847+D856+D858</f>
        <v>3.6282198245899635</v>
      </c>
      <c r="E861" s="20">
        <f>E847+E856+E858</f>
        <v>4.1053348469698259</v>
      </c>
      <c r="F861" s="20">
        <f>E861-D861</f>
        <v>0.47711502237986236</v>
      </c>
      <c r="G861" s="21">
        <f>IF(ISERROR(E861/D861-1)=TRUE,0,(E861/D861-1))</f>
        <v>0.13150113428802035</v>
      </c>
    </row>
    <row r="862" spans="1:7" ht="13">
      <c r="B862" s="56" t="s">
        <v>19</v>
      </c>
      <c r="C862" s="49"/>
      <c r="D862" s="11">
        <f>D860+D861</f>
        <v>11.904136088001268</v>
      </c>
      <c r="E862" s="11">
        <f>E848+E852+E856+E858</f>
        <v>12.175952151829522</v>
      </c>
      <c r="F862" s="11">
        <f>F848+F852+F856+F858</f>
        <v>0.27181606382825407</v>
      </c>
      <c r="G862" s="24">
        <f>IF(ISERROR(E862/D862-1)=TRUE,0,(E862/D862-1))</f>
        <v>2.2833749700007955E-2</v>
      </c>
    </row>
    <row r="863" spans="1:7" ht="8.25" customHeight="1">
      <c r="B863" s="52"/>
      <c r="C863" s="49"/>
      <c r="D863" s="7"/>
      <c r="E863" s="16"/>
      <c r="F863" s="14"/>
      <c r="G863" s="9"/>
    </row>
    <row r="864" spans="1:7" ht="24.65" customHeight="1">
      <c r="A864" s="39">
        <v>14</v>
      </c>
      <c r="B864" s="46" t="s">
        <v>65</v>
      </c>
      <c r="C864" s="47"/>
      <c r="D864" s="4"/>
      <c r="E864" s="4"/>
      <c r="F864" s="5"/>
      <c r="G864" s="6"/>
    </row>
    <row r="865" spans="2:7" ht="7.4" customHeight="1">
      <c r="B865" s="48"/>
      <c r="C865" s="49"/>
      <c r="D865" s="7"/>
      <c r="E865" s="7"/>
      <c r="F865" s="8"/>
      <c r="G865" s="9"/>
    </row>
    <row r="866" spans="2:7" ht="15.65" customHeight="1">
      <c r="B866" s="57" t="s">
        <v>66</v>
      </c>
      <c r="C866" s="49" t="s">
        <v>42</v>
      </c>
      <c r="D866" s="13">
        <v>13.843045806292199</v>
      </c>
      <c r="E866" s="11">
        <v>14.173371666044751</v>
      </c>
      <c r="F866" s="14">
        <f>E866-D866</f>
        <v>0.33032585975255202</v>
      </c>
      <c r="G866" s="9">
        <f>IF(ISERROR(E866/D866-1)=TRUE,0,(E866/D866-1))</f>
        <v>2.3862223991370834E-2</v>
      </c>
    </row>
    <row r="867" spans="2:7" ht="4.4000000000000004" customHeight="1">
      <c r="B867" s="53"/>
      <c r="C867" s="49"/>
      <c r="D867" s="13"/>
      <c r="E867" s="11"/>
      <c r="F867" s="14"/>
      <c r="G867" s="9"/>
    </row>
    <row r="868" spans="2:7" ht="14">
      <c r="B868" s="50" t="s">
        <v>7</v>
      </c>
      <c r="C868" s="49"/>
      <c r="D868" s="13"/>
      <c r="E868" s="11"/>
      <c r="F868" s="14"/>
      <c r="G868" s="15"/>
    </row>
    <row r="869" spans="2:7" ht="14">
      <c r="B869" s="57" t="s">
        <v>45</v>
      </c>
      <c r="C869" s="49"/>
      <c r="D869" s="7"/>
      <c r="E869" s="16"/>
      <c r="F869" s="14"/>
      <c r="G869" s="15"/>
    </row>
    <row r="870" spans="2:7">
      <c r="B870" s="52" t="s">
        <v>8</v>
      </c>
      <c r="C870" s="49" t="s">
        <v>9</v>
      </c>
      <c r="D870" s="7">
        <v>8.1199162634113033</v>
      </c>
      <c r="E870" s="16">
        <f>E846</f>
        <v>7.9146173048596946</v>
      </c>
      <c r="F870" s="14">
        <f>E870-D870</f>
        <v>-0.20529895855160873</v>
      </c>
      <c r="G870" s="9">
        <f>IF(ISERROR(E870/D870-1)=TRUE,0,(E870/D870-1))</f>
        <v>-2.5283383706392937E-2</v>
      </c>
    </row>
    <row r="871" spans="2:7" ht="14">
      <c r="B871" s="53" t="s">
        <v>10</v>
      </c>
      <c r="C871" s="49" t="s">
        <v>9</v>
      </c>
      <c r="D871" s="18">
        <v>9.6518437365886971</v>
      </c>
      <c r="E871" s="22">
        <v>10.281212695140306</v>
      </c>
      <c r="F871" s="20">
        <f>E871-D871</f>
        <v>0.62936895855160913</v>
      </c>
      <c r="G871" s="9">
        <f>IF(ISERROR(E871/D871-1)=TRUE,0,(E871/D871-1))</f>
        <v>6.5207122672921614E-2</v>
      </c>
    </row>
    <row r="872" spans="2:7">
      <c r="B872" s="52" t="s">
        <v>11</v>
      </c>
      <c r="C872" s="49"/>
      <c r="D872" s="7">
        <f>SUM(D869:D871)</f>
        <v>17.77176</v>
      </c>
      <c r="E872" s="16">
        <f>SUM(E869:E871)</f>
        <v>18.195830000000001</v>
      </c>
      <c r="F872" s="14">
        <f>E872-D872</f>
        <v>0.42407000000000039</v>
      </c>
      <c r="G872" s="9">
        <f>IF(ISERROR(E872/D872-1)=TRUE,0,(E872/D872-1))</f>
        <v>2.3862014792007225E-2</v>
      </c>
    </row>
    <row r="873" spans="2:7" ht="5.9" customHeight="1">
      <c r="B873" s="52"/>
      <c r="C873" s="49"/>
      <c r="D873" s="7"/>
      <c r="E873" s="16"/>
      <c r="F873" s="14"/>
      <c r="G873" s="9"/>
    </row>
    <row r="874" spans="2:7">
      <c r="B874" s="53" t="s">
        <v>12</v>
      </c>
      <c r="C874" s="49" t="s">
        <v>9</v>
      </c>
      <c r="D874" s="7">
        <v>0</v>
      </c>
      <c r="E874" s="16">
        <f>E850</f>
        <v>0</v>
      </c>
      <c r="F874" s="14">
        <f>E874-D874</f>
        <v>0</v>
      </c>
      <c r="G874" s="9">
        <f>IF(ISERROR(E874/D874-1)=TRUE,0,(E874/D874-1))</f>
        <v>0</v>
      </c>
    </row>
    <row r="875" spans="2:7" ht="14">
      <c r="B875" s="53" t="s">
        <v>13</v>
      </c>
      <c r="C875" s="49" t="s">
        <v>9</v>
      </c>
      <c r="D875" s="23">
        <v>0.156</v>
      </c>
      <c r="E875" s="25">
        <f>E851</f>
        <v>0.156</v>
      </c>
      <c r="F875" s="20">
        <f>E875-D875</f>
        <v>0</v>
      </c>
      <c r="G875" s="9">
        <f>IF(ISERROR(E875/D875-1)=TRUE,0,(E875/D875-1))</f>
        <v>0</v>
      </c>
    </row>
    <row r="876" spans="2:7">
      <c r="B876" s="52" t="s">
        <v>11</v>
      </c>
      <c r="C876" s="49"/>
      <c r="D876" s="7">
        <f>SUM(D874:D875)</f>
        <v>0.156</v>
      </c>
      <c r="E876" s="16">
        <f>SUM(E873:E875)</f>
        <v>0.156</v>
      </c>
      <c r="F876" s="14">
        <f>E876-D876</f>
        <v>0</v>
      </c>
      <c r="G876" s="9">
        <f>IF(ISERROR(E876/D876-1)=TRUE,0,(E876/D876-1))</f>
        <v>0</v>
      </c>
    </row>
    <row r="877" spans="2:7" ht="4.5" customHeight="1">
      <c r="B877" s="52"/>
      <c r="C877" s="49"/>
      <c r="D877" s="7"/>
      <c r="E877" s="16"/>
      <c r="F877" s="14"/>
      <c r="G877" s="9"/>
    </row>
    <row r="878" spans="2:7">
      <c r="B878" s="52" t="s">
        <v>14</v>
      </c>
      <c r="C878" s="49" t="s">
        <v>9</v>
      </c>
      <c r="D878" s="7">
        <v>0.35276248999999998</v>
      </c>
      <c r="E878" s="7">
        <f>E854</f>
        <v>0.35276248999999998</v>
      </c>
      <c r="F878" s="14">
        <f>E878-D878</f>
        <v>0</v>
      </c>
      <c r="G878" s="9">
        <f>IF(ISERROR(E878/D878-1)=TRUE,0,(E878/D878-1))</f>
        <v>0</v>
      </c>
    </row>
    <row r="879" spans="2:7" ht="14">
      <c r="B879" s="52" t="s">
        <v>15</v>
      </c>
      <c r="C879" s="49" t="s">
        <v>9</v>
      </c>
      <c r="D879" s="20">
        <v>4.31198E-3</v>
      </c>
      <c r="E879" s="20">
        <f>E855</f>
        <v>4.31198E-3</v>
      </c>
      <c r="F879" s="20">
        <f>E879-D879</f>
        <v>0</v>
      </c>
      <c r="G879" s="21">
        <f>IF(ISERROR(E879/D879-1)=TRUE,0,(E879/D879-1))</f>
        <v>0</v>
      </c>
    </row>
    <row r="880" spans="2:7">
      <c r="B880" s="52" t="s">
        <v>11</v>
      </c>
      <c r="C880" s="49"/>
      <c r="D880" s="16">
        <f>SUM(D878:D879)</f>
        <v>0.35707446999999998</v>
      </c>
      <c r="E880" s="16">
        <f>SUM(E878:E879)</f>
        <v>0.35707446999999998</v>
      </c>
      <c r="F880" s="14">
        <f>SUM(F878:F879)</f>
        <v>0</v>
      </c>
      <c r="G880" s="9">
        <f>IF(ISERROR(E880/D880-1)=TRUE,0,(E880/D880-1))</f>
        <v>0</v>
      </c>
    </row>
    <row r="881" spans="2:7" ht="5.15" customHeight="1">
      <c r="B881" s="54"/>
      <c r="C881" s="49"/>
      <c r="D881" s="7"/>
      <c r="E881" s="7"/>
      <c r="F881" s="14"/>
      <c r="G881" s="9"/>
    </row>
    <row r="882" spans="2:7">
      <c r="B882" s="53" t="s">
        <v>16</v>
      </c>
      <c r="C882" s="49" t="s">
        <v>9</v>
      </c>
      <c r="D882" s="16">
        <v>0</v>
      </c>
      <c r="E882" s="16">
        <f>E858</f>
        <v>0</v>
      </c>
      <c r="F882" s="14">
        <f>E882-D882</f>
        <v>0</v>
      </c>
      <c r="G882" s="9">
        <f>IF(ISERROR(E882/D882-1)=TRUE,0,(E882/D882-1))</f>
        <v>0</v>
      </c>
    </row>
    <row r="883" spans="2:7" ht="7.5" customHeight="1">
      <c r="B883" s="54"/>
      <c r="C883" s="49"/>
      <c r="D883" s="7"/>
      <c r="E883" s="7"/>
      <c r="F883" s="14"/>
      <c r="G883" s="9"/>
    </row>
    <row r="884" spans="2:7">
      <c r="B884" s="55" t="s">
        <v>17</v>
      </c>
      <c r="C884" s="49" t="s">
        <v>9</v>
      </c>
      <c r="D884" s="7">
        <f>D870+D876</f>
        <v>8.2759162634113039</v>
      </c>
      <c r="E884" s="7">
        <f>E870+E876</f>
        <v>8.0706173048596952</v>
      </c>
      <c r="F884" s="14">
        <f>E884-D884</f>
        <v>-0.20529895855160873</v>
      </c>
      <c r="G884" s="9">
        <f>IF(ISERROR(E884/D884-1)=TRUE,0,(E884/D884-1))</f>
        <v>-2.4806795044466146E-2</v>
      </c>
    </row>
    <row r="885" spans="2:7" ht="14">
      <c r="B885" s="55" t="s">
        <v>18</v>
      </c>
      <c r="C885" s="49" t="s">
        <v>9</v>
      </c>
      <c r="D885" s="20">
        <f>D871+D880+D882</f>
        <v>10.008918206588698</v>
      </c>
      <c r="E885" s="20">
        <f>E871+E880+E882</f>
        <v>10.638287165140307</v>
      </c>
      <c r="F885" s="20">
        <f>E885-D885</f>
        <v>0.62936895855160913</v>
      </c>
      <c r="G885" s="21">
        <f>IF(ISERROR(E885/D885-1)=TRUE,0,(E885/D885-1))</f>
        <v>6.2880817443118575E-2</v>
      </c>
    </row>
    <row r="886" spans="2:7" ht="13">
      <c r="B886" s="56" t="s">
        <v>19</v>
      </c>
      <c r="C886" s="49"/>
      <c r="D886" s="11">
        <f>D884+D885</f>
        <v>18.28483447</v>
      </c>
      <c r="E886" s="11">
        <f>E884+E885</f>
        <v>18.70890447</v>
      </c>
      <c r="F886" s="11">
        <f>F872+F876+F880+F882</f>
        <v>0.42407000000000039</v>
      </c>
      <c r="G886" s="24">
        <f>IF(ISERROR(E886/D886-1)=TRUE,0,(E886/D886-1))</f>
        <v>2.3192444027632542E-2</v>
      </c>
    </row>
    <row r="887" spans="2:7" ht="6" customHeight="1">
      <c r="B887" s="56"/>
      <c r="C887" s="49"/>
      <c r="D887" s="13"/>
      <c r="E887" s="11"/>
      <c r="F887" s="14"/>
      <c r="G887" s="15"/>
    </row>
    <row r="888" spans="2:7" ht="14">
      <c r="B888" s="57" t="s">
        <v>35</v>
      </c>
      <c r="C888" s="49"/>
      <c r="D888" s="13"/>
      <c r="E888" s="11"/>
      <c r="F888" s="14"/>
      <c r="G888" s="15"/>
    </row>
    <row r="889" spans="2:7">
      <c r="B889" s="52" t="s">
        <v>8</v>
      </c>
      <c r="C889" s="49" t="s">
        <v>9</v>
      </c>
      <c r="D889" s="7">
        <v>8.1199162634113033</v>
      </c>
      <c r="E889" s="16">
        <f>E870</f>
        <v>7.9146173048596946</v>
      </c>
      <c r="F889" s="14">
        <f>E889-D889</f>
        <v>-0.20529895855160873</v>
      </c>
      <c r="G889" s="9">
        <f>IF(ISERROR(E889/D889-1)=TRUE,0,(E889/D889-1))</f>
        <v>-2.5283383706392937E-2</v>
      </c>
    </row>
    <row r="890" spans="2:7" ht="14">
      <c r="B890" s="53" t="s">
        <v>10</v>
      </c>
      <c r="C890" s="49" t="s">
        <v>9</v>
      </c>
      <c r="D890" s="18">
        <v>4.3323437365886974</v>
      </c>
      <c r="E890" s="22">
        <v>4.834782695140305</v>
      </c>
      <c r="F890" s="20">
        <f>E890-D890</f>
        <v>0.50243895855160758</v>
      </c>
      <c r="G890" s="9">
        <f>IF(ISERROR(E890/D890-1)=TRUE,0,(E890/D890-1))</f>
        <v>0.1159739367650523</v>
      </c>
    </row>
    <row r="891" spans="2:7">
      <c r="B891" s="52" t="s">
        <v>11</v>
      </c>
      <c r="C891" s="49"/>
      <c r="D891" s="7">
        <f>SUM(D888:D890)</f>
        <v>12.452260000000001</v>
      </c>
      <c r="E891" s="16">
        <f>SUM(E889:E890)</f>
        <v>12.7494</v>
      </c>
      <c r="F891" s="14">
        <f>E891-D891</f>
        <v>0.29713999999999885</v>
      </c>
      <c r="G891" s="9">
        <f>IF(ISERROR(E891/D891-1)=TRUE,0,(E891/D891-1))</f>
        <v>2.386233502994628E-2</v>
      </c>
    </row>
    <row r="892" spans="2:7" ht="9.75" customHeight="1">
      <c r="B892" s="52"/>
      <c r="C892" s="49"/>
      <c r="D892" s="7"/>
      <c r="E892" s="16"/>
      <c r="F892" s="14"/>
      <c r="G892" s="9"/>
    </row>
    <row r="893" spans="2:7">
      <c r="B893" s="53" t="s">
        <v>12</v>
      </c>
      <c r="C893" s="49" t="s">
        <v>9</v>
      </c>
      <c r="D893" s="7">
        <v>0</v>
      </c>
      <c r="E893" s="16">
        <f>E874</f>
        <v>0</v>
      </c>
      <c r="F893" s="14">
        <f>E893-D893</f>
        <v>0</v>
      </c>
      <c r="G893" s="9">
        <f>IF(ISERROR(E893/D893-1)=TRUE,0,(E893/D893-1))</f>
        <v>0</v>
      </c>
    </row>
    <row r="894" spans="2:7" ht="14">
      <c r="B894" s="53" t="s">
        <v>13</v>
      </c>
      <c r="C894" s="49" t="s">
        <v>9</v>
      </c>
      <c r="D894" s="18">
        <v>0.156</v>
      </c>
      <c r="E894" s="22">
        <f>E875</f>
        <v>0.156</v>
      </c>
      <c r="F894" s="20">
        <f>E894-D894</f>
        <v>0</v>
      </c>
      <c r="G894" s="9">
        <f>IF(ISERROR(E894/D894-1)=TRUE,0,(E894/D894-1))</f>
        <v>0</v>
      </c>
    </row>
    <row r="895" spans="2:7">
      <c r="B895" s="52" t="s">
        <v>11</v>
      </c>
      <c r="C895" s="49"/>
      <c r="D895" s="7">
        <f>SUM(D893:D894)</f>
        <v>0.156</v>
      </c>
      <c r="E895" s="16">
        <f t="shared" ref="E895" si="21">SUM(E893:E894)</f>
        <v>0.156</v>
      </c>
      <c r="F895" s="16">
        <f>SUM(F893:F894)</f>
        <v>0</v>
      </c>
      <c r="G895" s="9">
        <f>IF(ISERROR(E895/D895-1)=TRUE,0,(E895/D895-1))</f>
        <v>0</v>
      </c>
    </row>
    <row r="896" spans="2:7" ht="6.75" customHeight="1">
      <c r="B896" s="52"/>
      <c r="C896" s="49"/>
      <c r="D896" s="18"/>
      <c r="E896" s="16"/>
      <c r="F896" s="16"/>
      <c r="G896" s="9"/>
    </row>
    <row r="897" spans="2:7" ht="12" customHeight="1">
      <c r="B897" s="52" t="s">
        <v>14</v>
      </c>
      <c r="C897" s="49" t="s">
        <v>9</v>
      </c>
      <c r="D897" s="16">
        <v>0.35276248999999998</v>
      </c>
      <c r="E897" s="16">
        <f>E$878</f>
        <v>0.35276248999999998</v>
      </c>
      <c r="F897" s="14">
        <f>E897-D897</f>
        <v>0</v>
      </c>
      <c r="G897" s="9">
        <f>IF(ISERROR(E897/D897-1)=TRUE,0,(E897/D897-1))</f>
        <v>0</v>
      </c>
    </row>
    <row r="898" spans="2:7" ht="14">
      <c r="B898" s="52" t="s">
        <v>15</v>
      </c>
      <c r="C898" s="49" t="s">
        <v>9</v>
      </c>
      <c r="D898" s="25">
        <v>4.31198E-3</v>
      </c>
      <c r="E898" s="25">
        <f>E$879</f>
        <v>4.31198E-3</v>
      </c>
      <c r="F898" s="20">
        <f>E898-D898</f>
        <v>0</v>
      </c>
      <c r="G898" s="21">
        <f>IF(ISERROR(E898/D898-1)=TRUE,0,(E898/D898-1))</f>
        <v>0</v>
      </c>
    </row>
    <row r="899" spans="2:7">
      <c r="B899" s="52" t="s">
        <v>11</v>
      </c>
      <c r="C899" s="49"/>
      <c r="D899" s="16">
        <f>SUM(D897:D898)</f>
        <v>0.35707446999999998</v>
      </c>
      <c r="E899" s="16">
        <f>SUM(E897:E898)</f>
        <v>0.35707446999999998</v>
      </c>
      <c r="F899" s="14">
        <f>SUM(F897:F898)</f>
        <v>0</v>
      </c>
      <c r="G899" s="9">
        <f>IF(ISERROR(E899/D899-1)=TRUE,0,(E899/D899-1))</f>
        <v>0</v>
      </c>
    </row>
    <row r="900" spans="2:7" ht="6.65" customHeight="1">
      <c r="B900" s="54"/>
      <c r="C900" s="49"/>
      <c r="D900" s="18"/>
      <c r="E900" s="18"/>
      <c r="F900" s="20"/>
      <c r="G900" s="21"/>
    </row>
    <row r="901" spans="2:7" ht="15" customHeight="1">
      <c r="B901" s="53" t="s">
        <v>16</v>
      </c>
      <c r="C901" s="49" t="s">
        <v>9</v>
      </c>
      <c r="D901" s="16">
        <v>0</v>
      </c>
      <c r="E901" s="16">
        <f>E$882</f>
        <v>0</v>
      </c>
      <c r="F901" s="14">
        <f>E901-D901</f>
        <v>0</v>
      </c>
      <c r="G901" s="9">
        <f>IF(ISERROR(E901/D901-1)=TRUE,0,(E901/D901-1))</f>
        <v>0</v>
      </c>
    </row>
    <row r="902" spans="2:7" ht="3.65" customHeight="1">
      <c r="B902" s="54"/>
      <c r="C902" s="49"/>
      <c r="D902" s="7"/>
      <c r="E902" s="16"/>
      <c r="F902" s="14"/>
      <c r="G902" s="9"/>
    </row>
    <row r="903" spans="2:7" ht="15" customHeight="1">
      <c r="B903" s="55" t="s">
        <v>17</v>
      </c>
      <c r="C903" s="49" t="s">
        <v>9</v>
      </c>
      <c r="D903" s="7">
        <f>D889+D895</f>
        <v>8.2759162634113039</v>
      </c>
      <c r="E903" s="7">
        <f>E889+E895</f>
        <v>8.0706173048596952</v>
      </c>
      <c r="F903" s="14">
        <f>E903-D903</f>
        <v>-0.20529895855160873</v>
      </c>
      <c r="G903" s="9">
        <f>IF(ISERROR(E903/D903-1)=TRUE,0,(E903/D903-1))</f>
        <v>-2.4806795044466146E-2</v>
      </c>
    </row>
    <row r="904" spans="2:7" ht="15" customHeight="1">
      <c r="B904" s="55" t="s">
        <v>18</v>
      </c>
      <c r="C904" s="49" t="s">
        <v>9</v>
      </c>
      <c r="D904" s="23">
        <f>D890+D899+D901</f>
        <v>4.6894182065886971</v>
      </c>
      <c r="E904" s="23">
        <f>E890+E899+E901</f>
        <v>5.1918571651403047</v>
      </c>
      <c r="F904" s="20">
        <f>E904-D904</f>
        <v>0.50243895855160758</v>
      </c>
      <c r="G904" s="21">
        <f>IF(ISERROR(E904/D904-1)=TRUE,0,(E904/D904-1))</f>
        <v>0.10714313298943434</v>
      </c>
    </row>
    <row r="905" spans="2:7" ht="13">
      <c r="B905" s="56" t="s">
        <v>23</v>
      </c>
      <c r="C905" s="49" t="s">
        <v>9</v>
      </c>
      <c r="D905" s="11">
        <f>D903+D904</f>
        <v>12.965334470000002</v>
      </c>
      <c r="E905" s="11">
        <f>E903+E904</f>
        <v>13.262474470000001</v>
      </c>
      <c r="F905" s="11">
        <f>F891+F895+F899+F901</f>
        <v>0.29713999999999885</v>
      </c>
      <c r="G905" s="24">
        <f>IF(ISERROR(E905/D905-1)=TRUE,0,(E905/D905-1))</f>
        <v>2.2918035835291395E-2</v>
      </c>
    </row>
    <row r="906" spans="2:7" ht="8.9" customHeight="1" thickBot="1">
      <c r="B906" s="62"/>
      <c r="C906" s="63"/>
      <c r="D906" s="64"/>
      <c r="E906" s="64"/>
      <c r="F906" s="65"/>
      <c r="G906" s="66"/>
    </row>
    <row r="907" spans="2:7">
      <c r="G907" s="70"/>
    </row>
  </sheetData>
  <mergeCells count="1">
    <mergeCell ref="B2:G2"/>
  </mergeCells>
  <conditionalFormatting sqref="B3:B50 C4:C50">
    <cfRule type="cellIs" dxfId="82" priority="37" stopIfTrue="1" operator="lessThan">
      <formula>0</formula>
    </cfRule>
  </conditionalFormatting>
  <conditionalFormatting sqref="B51:C606">
    <cfRule type="cellIs" dxfId="81" priority="12" stopIfTrue="1" operator="lessThan">
      <formula>0</formula>
    </cfRule>
  </conditionalFormatting>
  <conditionalFormatting sqref="B789:F791">
    <cfRule type="cellIs" dxfId="80" priority="2" stopIfTrue="1" operator="lessThan">
      <formula>0</formula>
    </cfRule>
  </conditionalFormatting>
  <conditionalFormatting sqref="B607:G788">
    <cfRule type="cellIs" dxfId="79" priority="3" stopIfTrue="1" operator="lessThan">
      <formula>0</formula>
    </cfRule>
  </conditionalFormatting>
  <conditionalFormatting sqref="B792:G905">
    <cfRule type="cellIs" dxfId="78" priority="1" stopIfTrue="1" operator="lessThan">
      <formula>0</formula>
    </cfRule>
  </conditionalFormatting>
  <conditionalFormatting sqref="D509:D568">
    <cfRule type="cellIs" dxfId="77" priority="11" stopIfTrue="1" operator="lessThan">
      <formula>0</formula>
    </cfRule>
  </conditionalFormatting>
  <conditionalFormatting sqref="D571:D606">
    <cfRule type="cellIs" dxfId="76" priority="8" stopIfTrue="1" operator="lessThan">
      <formula>0</formula>
    </cfRule>
  </conditionalFormatting>
  <conditionalFormatting sqref="D4:E88">
    <cfRule type="cellIs" dxfId="75" priority="16" stopIfTrue="1" operator="lessThan">
      <formula>0</formula>
    </cfRule>
  </conditionalFormatting>
  <conditionalFormatting sqref="D91:E170">
    <cfRule type="cellIs" dxfId="74" priority="15" stopIfTrue="1" operator="lessThan">
      <formula>0</formula>
    </cfRule>
  </conditionalFormatting>
  <conditionalFormatting sqref="D172:E318">
    <cfRule type="cellIs" dxfId="73" priority="14" stopIfTrue="1" operator="lessThan">
      <formula>0</formula>
    </cfRule>
  </conditionalFormatting>
  <conditionalFormatting sqref="D320:E489">
    <cfRule type="cellIs" dxfId="72" priority="18" stopIfTrue="1" operator="lessThan">
      <formula>0</formula>
    </cfRule>
  </conditionalFormatting>
  <conditionalFormatting sqref="D491:E508">
    <cfRule type="cellIs" dxfId="71" priority="17" stopIfTrue="1" operator="lessThan">
      <formula>0</formula>
    </cfRule>
  </conditionalFormatting>
  <conditionalFormatting sqref="E568">
    <cfRule type="cellIs" dxfId="70" priority="9" stopIfTrue="1" operator="lessThan">
      <formula>0</formula>
    </cfRule>
  </conditionalFormatting>
  <conditionalFormatting sqref="E571:E583">
    <cfRule type="cellIs" dxfId="69" priority="6" stopIfTrue="1" operator="lessThan">
      <formula>0</formula>
    </cfRule>
  </conditionalFormatting>
  <conditionalFormatting sqref="E509:G567">
    <cfRule type="cellIs" dxfId="68" priority="5" stopIfTrue="1" operator="lessThan">
      <formula>0</formula>
    </cfRule>
  </conditionalFormatting>
  <conditionalFormatting sqref="E584:G606">
    <cfRule type="cellIs" dxfId="67" priority="4" stopIfTrue="1" operator="lessThan">
      <formula>0</formula>
    </cfRule>
  </conditionalFormatting>
  <conditionalFormatting sqref="F318:F327">
    <cfRule type="cellIs" dxfId="66" priority="43" stopIfTrue="1" operator="lessThan">
      <formula>0</formula>
    </cfRule>
  </conditionalFormatting>
  <conditionalFormatting sqref="F489:F498">
    <cfRule type="cellIs" dxfId="65" priority="41" stopIfTrue="1" operator="lessThan">
      <formula>0</formula>
    </cfRule>
  </conditionalFormatting>
  <conditionalFormatting sqref="F4:G87">
    <cfRule type="cellIs" dxfId="64" priority="29" stopIfTrue="1" operator="lessThan">
      <formula>0</formula>
    </cfRule>
  </conditionalFormatting>
  <conditionalFormatting sqref="F97:G169">
    <cfRule type="cellIs" dxfId="63" priority="28" stopIfTrue="1" operator="lessThan">
      <formula>0</formula>
    </cfRule>
  </conditionalFormatting>
  <conditionalFormatting sqref="F178:G317">
    <cfRule type="cellIs" dxfId="62" priority="27" stopIfTrue="1" operator="lessThan">
      <formula>0</formula>
    </cfRule>
  </conditionalFormatting>
  <conditionalFormatting sqref="F328:G488">
    <cfRule type="cellIs" dxfId="61" priority="31" stopIfTrue="1" operator="lessThan">
      <formula>0</formula>
    </cfRule>
  </conditionalFormatting>
  <conditionalFormatting sqref="F499:G508">
    <cfRule type="cellIs" dxfId="60" priority="30" stopIfTrue="1" operator="lessThan">
      <formula>0</formula>
    </cfRule>
  </conditionalFormatting>
  <conditionalFormatting sqref="F577:G583">
    <cfRule type="cellIs" dxfId="59" priority="7" stopIfTrue="1" operator="lessThan">
      <formula>0</formula>
    </cfRule>
  </conditionalFormatting>
  <conditionalFormatting sqref="G88 F88:F96 G91:G96 F170:F177">
    <cfRule type="cellIs" dxfId="58" priority="45" stopIfTrue="1" operator="lessThan">
      <formula>0</formula>
    </cfRule>
  </conditionalFormatting>
  <conditionalFormatting sqref="G170 G172:G177">
    <cfRule type="cellIs" dxfId="57" priority="44" stopIfTrue="1" operator="lessThan">
      <formula>0</formula>
    </cfRule>
  </conditionalFormatting>
  <conditionalFormatting sqref="G318 G320:G327">
    <cfRule type="cellIs" dxfId="56" priority="42" stopIfTrue="1" operator="lessThan">
      <formula>0</formula>
    </cfRule>
  </conditionalFormatting>
  <conditionalFormatting sqref="G489 G491:G498">
    <cfRule type="cellIs" dxfId="55" priority="40" stopIfTrue="1" operator="lessThan">
      <formula>0</formula>
    </cfRule>
  </conditionalFormatting>
  <conditionalFormatting sqref="G568 F568:F576 G571:G576">
    <cfRule type="cellIs" dxfId="54" priority="10" stopIfTrue="1" operator="lessThan">
      <formula>0</formula>
    </cfRule>
  </conditionalFormatting>
  <dataValidations disablePrompts="1" count="1">
    <dataValidation type="list" allowBlank="1" showInputMessage="1" showErrorMessage="1" sqref="D1:F1" xr:uid="{B2EBA720-777F-481E-9275-D465040D61D7}">
      <formula1>year</formula1>
    </dataValidation>
  </dataValidations>
  <printOptions horizontalCentered="1"/>
  <pageMargins left="0.25" right="0.25" top="0.75" bottom="0.75" header="0.3" footer="0.3"/>
  <pageSetup scale="76" fitToWidth="0" fitToHeight="0" orientation="portrait" r:id="rId1"/>
  <headerFooter alignWithMargins="0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22957-CAD8-41E3-B61C-9724757951D2}">
  <sheetPr>
    <pageSetUpPr autoPageBreaks="0"/>
  </sheetPr>
  <dimension ref="A1:J906"/>
  <sheetViews>
    <sheetView view="pageBreakPreview" zoomScale="115" zoomScaleNormal="100" zoomScaleSheetLayoutView="115" workbookViewId="0">
      <pane xSplit="2" ySplit="3" topLeftCell="C765" activePane="bottomRight" state="frozen"/>
      <selection pane="topRight" activeCell="C2" sqref="C2"/>
      <selection pane="bottomLeft" activeCell="A5" sqref="A5"/>
      <selection pane="bottomRight" activeCell="E773" sqref="E773"/>
    </sheetView>
  </sheetViews>
  <sheetFormatPr defaultColWidth="9.1796875" defaultRowHeight="12.5"/>
  <cols>
    <col min="1" max="1" width="2.1796875" style="39" customWidth="1"/>
    <col min="2" max="2" width="42.453125" style="39" customWidth="1"/>
    <col min="3" max="3" width="6.1796875" style="39" bestFit="1" customWidth="1"/>
    <col min="4" max="4" width="11.453125" style="67" customWidth="1"/>
    <col min="5" max="5" width="11.1796875" style="67" customWidth="1"/>
    <col min="6" max="6" width="10.54296875" style="68" customWidth="1"/>
    <col min="7" max="7" width="14.453125" style="69" customWidth="1"/>
    <col min="8" max="8" width="2.1796875" style="39" customWidth="1"/>
    <col min="9" max="9" width="10.1796875" style="39" customWidth="1"/>
    <col min="10" max="15" width="9.1796875" style="39"/>
    <col min="16" max="16" width="10.81640625" style="39" customWidth="1"/>
    <col min="17" max="16384" width="9.1796875" style="39"/>
  </cols>
  <sheetData>
    <row r="1" spans="2:7" ht="6" customHeight="1" thickBot="1">
      <c r="B1" s="40"/>
      <c r="C1" s="40"/>
      <c r="D1" s="41"/>
      <c r="E1" s="41"/>
      <c r="F1" s="42"/>
      <c r="G1" s="43"/>
    </row>
    <row r="2" spans="2:7" ht="38.9" customHeight="1" thickBot="1">
      <c r="B2" s="85" t="s">
        <v>0</v>
      </c>
      <c r="C2" s="86"/>
      <c r="D2" s="86"/>
      <c r="E2" s="86"/>
      <c r="F2" s="86"/>
      <c r="G2" s="87"/>
    </row>
    <row r="3" spans="2:7" ht="30" customHeight="1">
      <c r="B3" s="44"/>
      <c r="C3" s="45" t="s">
        <v>1</v>
      </c>
      <c r="D3" s="1">
        <v>2025</v>
      </c>
      <c r="E3" s="1">
        <v>2026</v>
      </c>
      <c r="F3" s="2" t="s">
        <v>2</v>
      </c>
      <c r="G3" s="3" t="s">
        <v>3</v>
      </c>
    </row>
    <row r="4" spans="2:7" ht="34.5" customHeight="1">
      <c r="B4" s="46" t="s">
        <v>4</v>
      </c>
      <c r="C4" s="47"/>
      <c r="D4" s="4"/>
      <c r="E4" s="4"/>
      <c r="F4" s="5"/>
      <c r="G4" s="6"/>
    </row>
    <row r="5" spans="2:7" ht="7.5" customHeight="1">
      <c r="B5" s="48"/>
      <c r="C5" s="49"/>
      <c r="D5" s="7"/>
      <c r="E5" s="7"/>
      <c r="F5" s="8"/>
      <c r="G5" s="9"/>
    </row>
    <row r="6" spans="2:7" ht="14">
      <c r="B6" s="50" t="s">
        <v>5</v>
      </c>
      <c r="C6" s="49" t="s">
        <v>6</v>
      </c>
      <c r="D6" s="78">
        <v>19.170000000000002</v>
      </c>
      <c r="E6" s="26">
        <v>20.235238323333576</v>
      </c>
      <c r="F6" s="79">
        <f>E6-D6</f>
        <v>1.065238323333574</v>
      </c>
      <c r="G6" s="24">
        <f>IF(ISERROR(E6/D6-1)=TRUE,0,(E6/D6-1))</f>
        <v>5.5567987654333573E-2</v>
      </c>
    </row>
    <row r="7" spans="2:7" ht="5.9" customHeight="1">
      <c r="B7" s="51"/>
      <c r="C7" s="49"/>
      <c r="D7" s="13"/>
      <c r="E7" s="11"/>
      <c r="F7" s="14"/>
      <c r="G7" s="15"/>
    </row>
    <row r="8" spans="2:7" ht="14">
      <c r="B8" s="50" t="s">
        <v>7</v>
      </c>
      <c r="C8" s="49"/>
      <c r="D8" s="7"/>
      <c r="E8" s="17"/>
      <c r="F8" s="75"/>
      <c r="G8" s="81"/>
    </row>
    <row r="9" spans="2:7">
      <c r="B9" s="52" t="s">
        <v>8</v>
      </c>
      <c r="C9" s="49" t="s">
        <v>9</v>
      </c>
      <c r="D9" s="7">
        <v>8.2360000000000007</v>
      </c>
      <c r="E9" s="16">
        <v>8.9606860953783354</v>
      </c>
      <c r="F9" s="14">
        <f>E9-D9</f>
        <v>0.72468609537833473</v>
      </c>
      <c r="G9" s="9">
        <f>IF(ISERROR(E9/D9-1)=TRUE,0,(E9/D9-1))</f>
        <v>8.7990055291201408E-2</v>
      </c>
    </row>
    <row r="10" spans="2:7" ht="14">
      <c r="B10" s="53" t="s">
        <v>10</v>
      </c>
      <c r="C10" s="49" t="s">
        <v>9</v>
      </c>
      <c r="D10" s="18">
        <v>8.6950000000000003</v>
      </c>
      <c r="E10" s="22">
        <v>9.486440960960687</v>
      </c>
      <c r="F10" s="20">
        <f>E10-D10</f>
        <v>0.79144096096068672</v>
      </c>
      <c r="G10" s="21">
        <f>IF(ISERROR(E10/D10-1)=TRUE,0,(E10/D10-1))</f>
        <v>9.1022537200769138E-2</v>
      </c>
    </row>
    <row r="11" spans="2:7">
      <c r="B11" s="52" t="s">
        <v>11</v>
      </c>
      <c r="C11" s="49"/>
      <c r="D11" s="7">
        <f>SUM(D8:D10)</f>
        <v>16.931000000000001</v>
      </c>
      <c r="E11" s="16">
        <f>SUM(E8:E10)</f>
        <v>18.447127056339021</v>
      </c>
      <c r="F11" s="14">
        <f>SUM(F8:F10)</f>
        <v>1.5161270563390215</v>
      </c>
      <c r="G11" s="9">
        <f>IF(ISERROR(E11/D11-1)=TRUE,0,(E11/D11-1))</f>
        <v>8.954740159110619E-2</v>
      </c>
    </row>
    <row r="12" spans="2:7" ht="6.75" customHeight="1">
      <c r="B12" s="52"/>
      <c r="C12" s="49"/>
      <c r="D12" s="7"/>
      <c r="E12" s="16"/>
      <c r="F12" s="14"/>
      <c r="G12" s="9"/>
    </row>
    <row r="13" spans="2:7">
      <c r="B13" s="53" t="s">
        <v>12</v>
      </c>
      <c r="C13" s="49" t="s">
        <v>9</v>
      </c>
      <c r="D13" s="7">
        <v>0.46699999999999997</v>
      </c>
      <c r="E13" s="7">
        <v>0</v>
      </c>
      <c r="F13" s="14">
        <f>E13-D13</f>
        <v>-0.46699999999999997</v>
      </c>
      <c r="G13" s="9">
        <f>IF(ISERROR(E13/D13-1)=TRUE,0,(E13/D13-1))</f>
        <v>-1</v>
      </c>
    </row>
    <row r="14" spans="2:7" ht="14">
      <c r="B14" s="53" t="s">
        <v>13</v>
      </c>
      <c r="C14" s="49" t="s">
        <v>9</v>
      </c>
      <c r="D14" s="18">
        <v>0.156</v>
      </c>
      <c r="E14" s="18">
        <v>0.156</v>
      </c>
      <c r="F14" s="20">
        <f>E14-D14</f>
        <v>0</v>
      </c>
      <c r="G14" s="21">
        <f>IF(ISERROR(E14/D14-1)=TRUE,0,(E14/D14-1))</f>
        <v>0</v>
      </c>
    </row>
    <row r="15" spans="2:7">
      <c r="B15" s="52" t="s">
        <v>11</v>
      </c>
      <c r="C15" s="49"/>
      <c r="D15" s="7">
        <f>SUM(D13:D14)</f>
        <v>0.623</v>
      </c>
      <c r="E15" s="16">
        <f>SUM(E13:E14)</f>
        <v>0.156</v>
      </c>
      <c r="F15" s="14">
        <f>SUM(F13:F14)</f>
        <v>-0.46699999999999997</v>
      </c>
      <c r="G15" s="9">
        <f>IF(ISERROR(E15/D15-1)=TRUE,0,(E15/D15-1))</f>
        <v>-0.7495987158908507</v>
      </c>
    </row>
    <row r="16" spans="2:7" ht="6.65" customHeight="1">
      <c r="B16" s="52"/>
      <c r="C16" s="49"/>
      <c r="D16" s="7"/>
      <c r="E16" s="16"/>
      <c r="F16" s="14"/>
      <c r="G16" s="9"/>
    </row>
    <row r="17" spans="2:7">
      <c r="B17" s="52" t="s">
        <v>14</v>
      </c>
      <c r="C17" s="49" t="s">
        <v>9</v>
      </c>
      <c r="D17" s="16">
        <v>0.65740539162400002</v>
      </c>
      <c r="E17" s="16">
        <v>0.65740539162400002</v>
      </c>
      <c r="F17" s="14">
        <f>E17-D17</f>
        <v>0</v>
      </c>
      <c r="G17" s="9">
        <f>IF(ISERROR(E17/D17-1)=TRUE,0,(E17/D17-1))</f>
        <v>0</v>
      </c>
    </row>
    <row r="18" spans="2:7" ht="14">
      <c r="B18" s="52" t="s">
        <v>15</v>
      </c>
      <c r="C18" s="49" t="s">
        <v>9</v>
      </c>
      <c r="D18" s="18">
        <v>-2.393839E-2</v>
      </c>
      <c r="E18" s="18">
        <v>-2.393839E-2</v>
      </c>
      <c r="F18" s="20">
        <f>E18-D18</f>
        <v>0</v>
      </c>
      <c r="G18" s="21">
        <f>IF(ISERROR(E18/D18-1)=TRUE,0,(E18/D18-1))</f>
        <v>0</v>
      </c>
    </row>
    <row r="19" spans="2:7">
      <c r="B19" s="52" t="s">
        <v>11</v>
      </c>
      <c r="C19" s="49"/>
      <c r="D19" s="16">
        <f>SUM(D17:D18)</f>
        <v>0.63346700162400005</v>
      </c>
      <c r="E19" s="16">
        <f>SUM(E17:E18)</f>
        <v>0.63346700162400005</v>
      </c>
      <c r="F19" s="16">
        <f>SUM(F17:F18)</f>
        <v>0</v>
      </c>
      <c r="G19" s="9">
        <f>IF(ISERROR(E19/D19-1)=TRUE,0,(E19/D19-1))</f>
        <v>0</v>
      </c>
    </row>
    <row r="20" spans="2:7" ht="6.65" customHeight="1">
      <c r="B20" s="54"/>
      <c r="C20" s="49"/>
      <c r="D20" s="7"/>
      <c r="E20" s="16"/>
      <c r="F20" s="14"/>
      <c r="G20" s="9"/>
    </row>
    <row r="21" spans="2:7" ht="17.25" customHeight="1">
      <c r="B21" s="53" t="s">
        <v>16</v>
      </c>
      <c r="C21" s="49" t="s">
        <v>9</v>
      </c>
      <c r="D21" s="7">
        <v>0.374</v>
      </c>
      <c r="E21" s="7">
        <v>0</v>
      </c>
      <c r="F21" s="14">
        <f>E21-D21</f>
        <v>-0.374</v>
      </c>
      <c r="G21" s="9">
        <f>IF(ISERROR(E21/D21-1)=TRUE,0,(E21/D21-1))</f>
        <v>-1</v>
      </c>
    </row>
    <row r="22" spans="2:7" ht="3.65" customHeight="1">
      <c r="B22" s="54"/>
      <c r="C22" s="49"/>
      <c r="D22" s="7"/>
      <c r="E22" s="16"/>
      <c r="F22" s="14"/>
      <c r="G22" s="9"/>
    </row>
    <row r="23" spans="2:7" ht="16.5" customHeight="1">
      <c r="B23" s="55" t="s">
        <v>17</v>
      </c>
      <c r="C23" s="49" t="s">
        <v>9</v>
      </c>
      <c r="D23" s="7">
        <f>D9+D15</f>
        <v>8.859</v>
      </c>
      <c r="E23" s="7">
        <f>E9+E15</f>
        <v>9.116686095378336</v>
      </c>
      <c r="F23" s="14">
        <f>E23-D23</f>
        <v>0.25768609537833598</v>
      </c>
      <c r="G23" s="9">
        <f>IF(ISERROR(E23/D23-1)=TRUE,0,(E23/D23-1))</f>
        <v>2.9087492423336192E-2</v>
      </c>
    </row>
    <row r="24" spans="2:7" ht="15" customHeight="1">
      <c r="B24" s="55" t="s">
        <v>18</v>
      </c>
      <c r="C24" s="49" t="s">
        <v>9</v>
      </c>
      <c r="D24" s="23">
        <f>D10+D19+D21</f>
        <v>9.7024670016240009</v>
      </c>
      <c r="E24" s="23">
        <f>E10+E19+E21</f>
        <v>10.119907962584687</v>
      </c>
      <c r="F24" s="20">
        <f>E24-D24</f>
        <v>0.41744096096068617</v>
      </c>
      <c r="G24" s="21">
        <f>IF(ISERROR(E24/D24-1)=TRUE,0,(E24/D24-1))</f>
        <v>4.3024208264847985E-2</v>
      </c>
    </row>
    <row r="25" spans="2:7" ht="19.5" customHeight="1">
      <c r="B25" s="56" t="s">
        <v>19</v>
      </c>
      <c r="C25" s="49"/>
      <c r="D25" s="11">
        <f>D23+D24</f>
        <v>18.561467001624003</v>
      </c>
      <c r="E25" s="11">
        <f>E23+E24</f>
        <v>19.236594057963025</v>
      </c>
      <c r="F25" s="11">
        <f>F11+F15+F19+F21</f>
        <v>0.67512705633902137</v>
      </c>
      <c r="G25" s="24">
        <f>IF(ISERROR(E25/D25-1)=TRUE,0,(E25/D25-1))</f>
        <v>3.6372505270189759E-2</v>
      </c>
    </row>
    <row r="26" spans="2:7" ht="6.65" customHeight="1">
      <c r="B26" s="52"/>
      <c r="C26" s="49"/>
      <c r="D26" s="7"/>
      <c r="E26" s="16"/>
      <c r="F26" s="14"/>
      <c r="G26" s="9"/>
    </row>
    <row r="27" spans="2:7" ht="30" customHeight="1">
      <c r="B27" s="46" t="s">
        <v>20</v>
      </c>
      <c r="C27" s="47"/>
      <c r="D27" s="4"/>
      <c r="E27" s="4"/>
      <c r="F27" s="5"/>
      <c r="G27" s="6"/>
    </row>
    <row r="28" spans="2:7" ht="6" customHeight="1">
      <c r="B28" s="48"/>
      <c r="C28" s="49"/>
      <c r="D28" s="7"/>
      <c r="E28" s="7"/>
      <c r="F28" s="8"/>
      <c r="G28" s="9"/>
    </row>
    <row r="29" spans="2:7" ht="14">
      <c r="B29" s="50" t="s">
        <v>5</v>
      </c>
      <c r="C29" s="49" t="s">
        <v>6</v>
      </c>
      <c r="D29" s="78">
        <v>19.170000000000002</v>
      </c>
      <c r="E29" s="26">
        <f>E$6</f>
        <v>20.235238323333576</v>
      </c>
      <c r="F29" s="79">
        <f t="shared" ref="F29:F116" si="0">E29-D29</f>
        <v>1.065238323333574</v>
      </c>
      <c r="G29" s="24">
        <f>IF(ISERROR(E29/D29-1)=TRUE,0,(E29/D29-1))</f>
        <v>5.5567987654333573E-2</v>
      </c>
    </row>
    <row r="30" spans="2:7" ht="7.4" customHeight="1">
      <c r="B30" s="51"/>
      <c r="C30" s="49"/>
      <c r="D30" s="13"/>
      <c r="E30" s="11"/>
      <c r="F30" s="14"/>
      <c r="G30" s="15"/>
    </row>
    <row r="31" spans="2:7" ht="14">
      <c r="B31" s="50" t="s">
        <v>21</v>
      </c>
      <c r="C31" s="49"/>
      <c r="D31" s="7"/>
      <c r="E31" s="16"/>
      <c r="F31" s="14"/>
      <c r="G31" s="15"/>
    </row>
    <row r="32" spans="2:7" ht="14">
      <c r="B32" s="50" t="s">
        <v>22</v>
      </c>
      <c r="C32" s="49"/>
      <c r="D32" s="7"/>
      <c r="E32" s="16"/>
      <c r="F32" s="14"/>
      <c r="G32" s="15"/>
    </row>
    <row r="33" spans="2:7">
      <c r="B33" s="52" t="s">
        <v>8</v>
      </c>
      <c r="C33" s="49" t="s">
        <v>9</v>
      </c>
      <c r="D33" s="7">
        <v>8.2360000000000007</v>
      </c>
      <c r="E33" s="16">
        <f>E$9</f>
        <v>8.9606860953783354</v>
      </c>
      <c r="F33" s="14">
        <f t="shared" si="0"/>
        <v>0.72468609537833473</v>
      </c>
      <c r="G33" s="9">
        <f>IF(ISERROR(E33/D33-1)=TRUE,0,(E33/D33-1))</f>
        <v>8.7990055291201408E-2</v>
      </c>
    </row>
    <row r="34" spans="2:7" ht="14">
      <c r="B34" s="53" t="s">
        <v>10</v>
      </c>
      <c r="C34" s="49" t="s">
        <v>9</v>
      </c>
      <c r="D34" s="18">
        <v>14.329000000000001</v>
      </c>
      <c r="E34" s="22">
        <v>15.633261935549822</v>
      </c>
      <c r="F34" s="20">
        <f t="shared" si="0"/>
        <v>1.3042619355498211</v>
      </c>
      <c r="G34" s="21">
        <f>IF(ISERROR(E34/D34-1)=TRUE,0,(E34/D34-1))</f>
        <v>9.1022537200769138E-2</v>
      </c>
    </row>
    <row r="35" spans="2:7">
      <c r="B35" s="52" t="s">
        <v>11</v>
      </c>
      <c r="C35" s="49"/>
      <c r="D35" s="7">
        <f>SUM(D32:D34)</f>
        <v>22.565000000000001</v>
      </c>
      <c r="E35" s="16">
        <f>SUM(E31:E34)</f>
        <v>24.593948030928157</v>
      </c>
      <c r="F35" s="14">
        <f t="shared" si="0"/>
        <v>2.0289480309281558</v>
      </c>
      <c r="G35" s="9">
        <f>IF(ISERROR(E35/D35-1)=TRUE,0,(E35/D35-1))</f>
        <v>8.9915711541243226E-2</v>
      </c>
    </row>
    <row r="36" spans="2:7" ht="5.15" customHeight="1">
      <c r="B36" s="52"/>
      <c r="C36" s="49"/>
      <c r="D36" s="7"/>
      <c r="E36" s="16"/>
      <c r="F36" s="14"/>
      <c r="G36" s="9"/>
    </row>
    <row r="37" spans="2:7">
      <c r="B37" s="53" t="s">
        <v>12</v>
      </c>
      <c r="C37" s="49" t="s">
        <v>9</v>
      </c>
      <c r="D37" s="7">
        <v>0.46699999999999997</v>
      </c>
      <c r="E37" s="16">
        <f>E$13</f>
        <v>0</v>
      </c>
      <c r="F37" s="14">
        <f t="shared" si="0"/>
        <v>-0.46699999999999997</v>
      </c>
      <c r="G37" s="9">
        <f>IF(ISERROR(E37/D37-1)=TRUE,0,(E37/D37-1))</f>
        <v>-1</v>
      </c>
    </row>
    <row r="38" spans="2:7" ht="14">
      <c r="B38" s="53" t="s">
        <v>13</v>
      </c>
      <c r="C38" s="49" t="s">
        <v>9</v>
      </c>
      <c r="D38" s="18">
        <v>0.156</v>
      </c>
      <c r="E38" s="25">
        <f>E$14</f>
        <v>0.156</v>
      </c>
      <c r="F38" s="20">
        <f t="shared" si="0"/>
        <v>0</v>
      </c>
      <c r="G38" s="21">
        <f>IF(ISERROR(E38/D38-1)=TRUE,0,(E38/D38-1))</f>
        <v>0</v>
      </c>
    </row>
    <row r="39" spans="2:7">
      <c r="B39" s="52" t="s">
        <v>11</v>
      </c>
      <c r="C39" s="49"/>
      <c r="D39" s="7">
        <f>SUM(D37:D38)</f>
        <v>0.623</v>
      </c>
      <c r="E39" s="16">
        <f>SUM(E36:E38)</f>
        <v>0.156</v>
      </c>
      <c r="F39" s="14">
        <f>SUM(F37:F38)</f>
        <v>-0.46699999999999997</v>
      </c>
      <c r="G39" s="9">
        <f>IF(ISERROR(E39/D39-1)=TRUE,0,(E39/D39-1))</f>
        <v>-0.7495987158908507</v>
      </c>
    </row>
    <row r="40" spans="2:7" ht="5.15" customHeight="1">
      <c r="B40" s="52"/>
      <c r="C40" s="49"/>
      <c r="D40" s="7"/>
      <c r="E40" s="16"/>
      <c r="F40" s="14"/>
      <c r="G40" s="9"/>
    </row>
    <row r="41" spans="2:7">
      <c r="B41" s="52" t="s">
        <v>14</v>
      </c>
      <c r="C41" s="49" t="s">
        <v>9</v>
      </c>
      <c r="D41" s="16">
        <v>0.65740539162400002</v>
      </c>
      <c r="E41" s="16">
        <f>E$17</f>
        <v>0.65740539162400002</v>
      </c>
      <c r="F41" s="14">
        <f t="shared" ref="F41:F42" si="1">E41-D41</f>
        <v>0</v>
      </c>
      <c r="G41" s="9">
        <f>IF(ISERROR(E41/D41-1)=TRUE,0,(E41/D41-1))</f>
        <v>0</v>
      </c>
    </row>
    <row r="42" spans="2:7" ht="14">
      <c r="B42" s="52" t="s">
        <v>15</v>
      </c>
      <c r="C42" s="49" t="s">
        <v>9</v>
      </c>
      <c r="D42" s="18">
        <v>-2.393839E-2</v>
      </c>
      <c r="E42" s="23">
        <f>E$18</f>
        <v>-2.393839E-2</v>
      </c>
      <c r="F42" s="20">
        <f t="shared" si="1"/>
        <v>0</v>
      </c>
      <c r="G42" s="21">
        <f>IF(ISERROR(E42/D42-1)=TRUE,0,(E42/D42-1))</f>
        <v>0</v>
      </c>
    </row>
    <row r="43" spans="2:7">
      <c r="B43" s="52" t="s">
        <v>11</v>
      </c>
      <c r="C43" s="49"/>
      <c r="D43" s="16">
        <f>SUM(D41:D42)</f>
        <v>0.63346700162400005</v>
      </c>
      <c r="E43" s="16">
        <f>SUM(E41:E42)</f>
        <v>0.63346700162400005</v>
      </c>
      <c r="F43" s="14">
        <f>SUM(F41:F42)</f>
        <v>0</v>
      </c>
      <c r="G43" s="9">
        <f>IF(ISERROR(E43/D43-1)=TRUE,0,(E43/D43-1))</f>
        <v>0</v>
      </c>
    </row>
    <row r="44" spans="2:7" ht="5.9" customHeight="1">
      <c r="B44" s="54"/>
      <c r="C44" s="49"/>
      <c r="D44" s="7"/>
      <c r="E44" s="16"/>
      <c r="F44" s="14"/>
      <c r="G44" s="9"/>
    </row>
    <row r="45" spans="2:7">
      <c r="B45" s="53" t="s">
        <v>16</v>
      </c>
      <c r="C45" s="49" t="s">
        <v>9</v>
      </c>
      <c r="D45" s="7">
        <v>0.374</v>
      </c>
      <c r="E45" s="7">
        <f>E$21</f>
        <v>0</v>
      </c>
      <c r="F45" s="14">
        <f t="shared" ref="F45" si="2">E45-D45</f>
        <v>-0.374</v>
      </c>
      <c r="G45" s="9">
        <f>IF(ISERROR(E45/D45-1)=TRUE,0,(E45/D45-1))</f>
        <v>-1</v>
      </c>
    </row>
    <row r="46" spans="2:7" ht="6.65" customHeight="1">
      <c r="B46" s="54"/>
      <c r="C46" s="49"/>
      <c r="D46" s="7"/>
      <c r="E46" s="16"/>
      <c r="F46" s="14"/>
      <c r="G46" s="9"/>
    </row>
    <row r="47" spans="2:7">
      <c r="B47" s="55" t="s">
        <v>17</v>
      </c>
      <c r="C47" s="49" t="s">
        <v>9</v>
      </c>
      <c r="D47" s="7">
        <f>D33+D39</f>
        <v>8.859</v>
      </c>
      <c r="E47" s="7">
        <f>E33+E39</f>
        <v>9.116686095378336</v>
      </c>
      <c r="F47" s="14">
        <f>E47-D47</f>
        <v>0.25768609537833598</v>
      </c>
      <c r="G47" s="9">
        <f>IF(ISERROR(E47/D47-1)=TRUE,0,(E47/D47-1))</f>
        <v>2.9087492423336192E-2</v>
      </c>
    </row>
    <row r="48" spans="2:7" ht="14">
      <c r="B48" s="55" t="s">
        <v>18</v>
      </c>
      <c r="C48" s="49" t="s">
        <v>9</v>
      </c>
      <c r="D48" s="23">
        <f>D34+D43+D45</f>
        <v>15.336467001624001</v>
      </c>
      <c r="E48" s="23">
        <f>E34+E43+E45</f>
        <v>16.266728937173824</v>
      </c>
      <c r="F48" s="20">
        <f>E48-D48</f>
        <v>0.93026193554982228</v>
      </c>
      <c r="G48" s="21">
        <f>IF(ISERROR(E48/D48-1)=TRUE,0,(E48/D48-1))</f>
        <v>6.0656860243712973E-2</v>
      </c>
    </row>
    <row r="49" spans="2:7" ht="13">
      <c r="B49" s="56" t="s">
        <v>23</v>
      </c>
      <c r="C49" s="49"/>
      <c r="D49" s="11">
        <f>D47+D48</f>
        <v>24.195467001624003</v>
      </c>
      <c r="E49" s="11">
        <f>E47+E48</f>
        <v>25.383415032552158</v>
      </c>
      <c r="F49" s="11">
        <f>F35+F39+F43+F45</f>
        <v>1.1879480309281556</v>
      </c>
      <c r="G49" s="24">
        <f>IF(ISERROR(E49/D49-1)=TRUE,0,(E49/D49-1))</f>
        <v>4.9097958342710246E-2</v>
      </c>
    </row>
    <row r="50" spans="2:7" ht="6" customHeight="1">
      <c r="B50" s="56"/>
      <c r="C50" s="49"/>
      <c r="D50" s="13"/>
      <c r="E50" s="11"/>
      <c r="F50" s="12"/>
      <c r="G50" s="24"/>
    </row>
    <row r="51" spans="2:7" ht="14">
      <c r="B51" s="57" t="s">
        <v>24</v>
      </c>
      <c r="C51" s="49"/>
      <c r="D51" s="7"/>
      <c r="E51" s="16"/>
      <c r="F51" s="14"/>
      <c r="G51" s="15"/>
    </row>
    <row r="52" spans="2:7">
      <c r="B52" s="52" t="s">
        <v>8</v>
      </c>
      <c r="C52" s="49" t="s">
        <v>9</v>
      </c>
      <c r="D52" s="7">
        <v>8.2360000000000007</v>
      </c>
      <c r="E52" s="16">
        <f>E$9</f>
        <v>8.9606860953783354</v>
      </c>
      <c r="F52" s="14">
        <f t="shared" si="0"/>
        <v>0.72468609537833473</v>
      </c>
      <c r="G52" s="9">
        <f>IF(ISERROR(E52/D52-1)=TRUE,0,(E52/D52-1))</f>
        <v>8.7990055291201408E-2</v>
      </c>
    </row>
    <row r="53" spans="2:7" ht="14">
      <c r="B53" s="53" t="s">
        <v>10</v>
      </c>
      <c r="C53" s="49" t="s">
        <v>9</v>
      </c>
      <c r="D53" s="18">
        <v>9.7509999999999994</v>
      </c>
      <c r="E53" s="22">
        <v>10.638560760244701</v>
      </c>
      <c r="F53" s="20">
        <f t="shared" si="0"/>
        <v>0.88756076024470154</v>
      </c>
      <c r="G53" s="21">
        <f>IF(ISERROR(E53/D53-1)=TRUE,0,(E53/D53-1))</f>
        <v>9.102253720076936E-2</v>
      </c>
    </row>
    <row r="54" spans="2:7">
      <c r="B54" s="52" t="s">
        <v>11</v>
      </c>
      <c r="C54" s="49"/>
      <c r="D54" s="7">
        <f>SUM(D51:D53)</f>
        <v>17.987000000000002</v>
      </c>
      <c r="E54" s="16">
        <f>SUM(E51:E53)</f>
        <v>19.599246855623036</v>
      </c>
      <c r="F54" s="14">
        <f t="shared" si="0"/>
        <v>1.6122468556230345</v>
      </c>
      <c r="G54" s="9">
        <f>IF(ISERROR(E54/D54-1)=TRUE,0,(E54/D54-1))</f>
        <v>8.9634005427421615E-2</v>
      </c>
    </row>
    <row r="55" spans="2:7" ht="6.75" customHeight="1">
      <c r="B55" s="52"/>
      <c r="C55" s="49"/>
      <c r="D55" s="7"/>
      <c r="E55" s="16"/>
      <c r="F55" s="14"/>
      <c r="G55" s="9"/>
    </row>
    <row r="56" spans="2:7">
      <c r="B56" s="53" t="s">
        <v>12</v>
      </c>
      <c r="C56" s="49" t="s">
        <v>9</v>
      </c>
      <c r="D56" s="7">
        <v>0.46699999999999997</v>
      </c>
      <c r="E56" s="16">
        <f>E$13</f>
        <v>0</v>
      </c>
      <c r="F56" s="14">
        <f t="shared" si="0"/>
        <v>-0.46699999999999997</v>
      </c>
      <c r="G56" s="9">
        <f>IF(ISERROR(E56/D56-1)=TRUE,0,(E56/D56-1))</f>
        <v>-1</v>
      </c>
    </row>
    <row r="57" spans="2:7" ht="14">
      <c r="B57" s="53" t="s">
        <v>13</v>
      </c>
      <c r="C57" s="49" t="s">
        <v>9</v>
      </c>
      <c r="D57" s="18">
        <v>0.156</v>
      </c>
      <c r="E57" s="25">
        <f>E$14</f>
        <v>0.156</v>
      </c>
      <c r="F57" s="20">
        <f t="shared" si="0"/>
        <v>0</v>
      </c>
      <c r="G57" s="21">
        <f>IF(ISERROR(E57/D57-1)=TRUE,0,(E57/D57-1))</f>
        <v>0</v>
      </c>
    </row>
    <row r="58" spans="2:7">
      <c r="B58" s="52" t="s">
        <v>11</v>
      </c>
      <c r="C58" s="49"/>
      <c r="D58" s="7">
        <f>SUM(D56:D57)</f>
        <v>0.623</v>
      </c>
      <c r="E58" s="16">
        <f>SUM(E55:E57)</f>
        <v>0.156</v>
      </c>
      <c r="F58" s="14">
        <f t="shared" si="0"/>
        <v>-0.46699999999999997</v>
      </c>
      <c r="G58" s="9">
        <f>IF(ISERROR(E58/D58-1)=TRUE,0,(E58/D58-1))</f>
        <v>-0.7495987158908507</v>
      </c>
    </row>
    <row r="59" spans="2:7" ht="6.65" customHeight="1">
      <c r="B59" s="52"/>
      <c r="C59" s="49"/>
      <c r="D59" s="7"/>
      <c r="E59" s="16"/>
      <c r="F59" s="14"/>
      <c r="G59" s="9"/>
    </row>
    <row r="60" spans="2:7" ht="14.15" customHeight="1">
      <c r="B60" s="52" t="s">
        <v>14</v>
      </c>
      <c r="C60" s="49" t="s">
        <v>9</v>
      </c>
      <c r="D60" s="16">
        <v>0.65740539162400002</v>
      </c>
      <c r="E60" s="16">
        <f>E$17</f>
        <v>0.65740539162400002</v>
      </c>
      <c r="F60" s="14">
        <f t="shared" ref="F60:F61" si="3">E60-D60</f>
        <v>0</v>
      </c>
      <c r="G60" s="9">
        <f>IF(ISERROR(E60/D60-1)=TRUE,0,(E60/D60-1))</f>
        <v>0</v>
      </c>
    </row>
    <row r="61" spans="2:7" ht="14.15" customHeight="1">
      <c r="B61" s="52" t="s">
        <v>15</v>
      </c>
      <c r="C61" s="49" t="s">
        <v>9</v>
      </c>
      <c r="D61" s="18">
        <v>-2.393839E-2</v>
      </c>
      <c r="E61" s="25">
        <f>E$18</f>
        <v>-2.393839E-2</v>
      </c>
      <c r="F61" s="20">
        <f t="shared" si="3"/>
        <v>0</v>
      </c>
      <c r="G61" s="21">
        <f>IF(ISERROR(E61/D61-1)=TRUE,0,(E61/D61-1))</f>
        <v>0</v>
      </c>
    </row>
    <row r="62" spans="2:7">
      <c r="B62" s="52" t="s">
        <v>11</v>
      </c>
      <c r="C62" s="49"/>
      <c r="D62" s="16">
        <f>SUM(D60:D61)</f>
        <v>0.63346700162400005</v>
      </c>
      <c r="E62" s="16">
        <f>SUM(E60:E61)</f>
        <v>0.63346700162400005</v>
      </c>
      <c r="F62" s="14">
        <f>SUM(F60:F61)</f>
        <v>0</v>
      </c>
      <c r="G62" s="9">
        <f>IF(ISERROR(E62/D62-1)=TRUE,0,(E62/D62-1))</f>
        <v>0</v>
      </c>
    </row>
    <row r="63" spans="2:7" ht="5.15" customHeight="1">
      <c r="B63" s="54"/>
      <c r="C63" s="49"/>
      <c r="D63" s="7"/>
      <c r="E63" s="16"/>
      <c r="F63" s="14"/>
      <c r="G63" s="9"/>
    </row>
    <row r="64" spans="2:7">
      <c r="B64" s="53" t="s">
        <v>16</v>
      </c>
      <c r="C64" s="49" t="s">
        <v>9</v>
      </c>
      <c r="D64" s="7">
        <v>0.374</v>
      </c>
      <c r="E64" s="7">
        <f>E$21</f>
        <v>0</v>
      </c>
      <c r="F64" s="14">
        <f t="shared" ref="F64" si="4">E64-D64</f>
        <v>-0.374</v>
      </c>
      <c r="G64" s="9">
        <f>IF(ISERROR(E64/D64-1)=TRUE,0,(E64/D64-1))</f>
        <v>-1</v>
      </c>
    </row>
    <row r="65" spans="2:7" ht="8.15" customHeight="1">
      <c r="B65" s="54"/>
      <c r="C65" s="49"/>
      <c r="D65" s="7"/>
      <c r="E65" s="16"/>
      <c r="F65" s="14"/>
      <c r="G65" s="9"/>
    </row>
    <row r="66" spans="2:7" ht="12" customHeight="1">
      <c r="B66" s="55" t="s">
        <v>17</v>
      </c>
      <c r="C66" s="49" t="s">
        <v>9</v>
      </c>
      <c r="D66" s="7">
        <f>D52+D58</f>
        <v>8.859</v>
      </c>
      <c r="E66" s="7">
        <f>E52+E58</f>
        <v>9.116686095378336</v>
      </c>
      <c r="F66" s="14">
        <f>E66-D66</f>
        <v>0.25768609537833598</v>
      </c>
      <c r="G66" s="9">
        <f>IF(ISERROR(E66/D66-1)=TRUE,0,(E66/D66-1))</f>
        <v>2.9087492423336192E-2</v>
      </c>
    </row>
    <row r="67" spans="2:7" ht="12" customHeight="1">
      <c r="B67" s="55" t="s">
        <v>18</v>
      </c>
      <c r="C67" s="49" t="s">
        <v>9</v>
      </c>
      <c r="D67" s="23">
        <f>D53+D62+D64</f>
        <v>10.758467001624</v>
      </c>
      <c r="E67" s="23">
        <f>E53+E62+E64</f>
        <v>11.272027761868701</v>
      </c>
      <c r="F67" s="20">
        <f>E67-D67</f>
        <v>0.51356076024470099</v>
      </c>
      <c r="G67" s="21">
        <f>IF(ISERROR(E67/D67-1)=TRUE,0,(E67/D67-1))</f>
        <v>4.7735496160110857E-2</v>
      </c>
    </row>
    <row r="68" spans="2:7" ht="13">
      <c r="B68" s="56" t="s">
        <v>23</v>
      </c>
      <c r="C68" s="49"/>
      <c r="D68" s="11">
        <f>D66+D67</f>
        <v>19.617467001624</v>
      </c>
      <c r="E68" s="11">
        <f>E66+E67</f>
        <v>20.388713857247037</v>
      </c>
      <c r="F68" s="11">
        <f>F54+F58+F62+F64</f>
        <v>0.77124685562303441</v>
      </c>
      <c r="G68" s="24">
        <f>IF(ISERROR(E68/D68-1)=TRUE,0,(E68/D68-1))</f>
        <v>3.9314293509921105E-2</v>
      </c>
    </row>
    <row r="69" spans="2:7" ht="5.15" customHeight="1">
      <c r="B69" s="53"/>
      <c r="C69" s="49"/>
      <c r="D69" s="7"/>
      <c r="E69" s="16"/>
      <c r="F69" s="14"/>
      <c r="G69" s="15"/>
    </row>
    <row r="70" spans="2:7" ht="14">
      <c r="B70" s="57" t="s">
        <v>25</v>
      </c>
      <c r="C70" s="49"/>
      <c r="D70" s="7"/>
      <c r="E70" s="16"/>
      <c r="F70" s="14"/>
      <c r="G70" s="15"/>
    </row>
    <row r="71" spans="2:7">
      <c r="B71" s="52" t="s">
        <v>8</v>
      </c>
      <c r="C71" s="49" t="s">
        <v>9</v>
      </c>
      <c r="D71" s="7">
        <v>8.2360000000000007</v>
      </c>
      <c r="E71" s="16">
        <f>E$9</f>
        <v>8.9606860953783354</v>
      </c>
      <c r="F71" s="14">
        <f t="shared" si="0"/>
        <v>0.72468609537833473</v>
      </c>
      <c r="G71" s="9">
        <f>IF(ISERROR(E71/D71-1)=TRUE,0,(E71/D71-1))</f>
        <v>8.7990055291201408E-2</v>
      </c>
    </row>
    <row r="72" spans="2:7" ht="14">
      <c r="B72" s="53" t="s">
        <v>10</v>
      </c>
      <c r="C72" s="49" t="s">
        <v>9</v>
      </c>
      <c r="D72" s="18">
        <v>2.4740000000000002</v>
      </c>
      <c r="E72" s="22">
        <v>2.699189757034703</v>
      </c>
      <c r="F72" s="20">
        <f t="shared" si="0"/>
        <v>0.22518975703470279</v>
      </c>
      <c r="G72" s="21">
        <f>IF(ISERROR(E72/D72-1)=TRUE,0,(E72/D72-1))</f>
        <v>9.1022537200769138E-2</v>
      </c>
    </row>
    <row r="73" spans="2:7">
      <c r="B73" s="52" t="s">
        <v>11</v>
      </c>
      <c r="C73" s="49"/>
      <c r="D73" s="7">
        <f>SUM(D70:D72)</f>
        <v>10.71</v>
      </c>
      <c r="E73" s="16">
        <f>SUM(E69:E72)</f>
        <v>11.659875852413037</v>
      </c>
      <c r="F73" s="14">
        <f t="shared" si="0"/>
        <v>0.94987585241303663</v>
      </c>
      <c r="G73" s="9">
        <f>IF(ISERROR(E73/D73-1)=TRUE,0,(E73/D73-1))</f>
        <v>8.8690555780862379E-2</v>
      </c>
    </row>
    <row r="74" spans="2:7" ht="9" customHeight="1">
      <c r="B74" s="52"/>
      <c r="C74" s="49"/>
      <c r="D74" s="7"/>
      <c r="E74" s="16"/>
      <c r="F74" s="14"/>
      <c r="G74" s="9"/>
    </row>
    <row r="75" spans="2:7">
      <c r="B75" s="53" t="s">
        <v>12</v>
      </c>
      <c r="C75" s="49" t="s">
        <v>9</v>
      </c>
      <c r="D75" s="7">
        <v>0.46699999999999997</v>
      </c>
      <c r="E75" s="16">
        <f>E$13</f>
        <v>0</v>
      </c>
      <c r="F75" s="14">
        <f t="shared" si="0"/>
        <v>-0.46699999999999997</v>
      </c>
      <c r="G75" s="9">
        <f>IF(ISERROR(E75/D75-1)=TRUE,0,(E75/D75-1))</f>
        <v>-1</v>
      </c>
    </row>
    <row r="76" spans="2:7" ht="14">
      <c r="B76" s="53" t="s">
        <v>13</v>
      </c>
      <c r="C76" s="49" t="s">
        <v>9</v>
      </c>
      <c r="D76" s="18">
        <v>0.156</v>
      </c>
      <c r="E76" s="25">
        <f>E$14</f>
        <v>0.156</v>
      </c>
      <c r="F76" s="20">
        <f t="shared" si="0"/>
        <v>0</v>
      </c>
      <c r="G76" s="21">
        <f>IF(ISERROR(E76/D76-1)=TRUE,0,(E76/D76-1))</f>
        <v>0</v>
      </c>
    </row>
    <row r="77" spans="2:7">
      <c r="B77" s="52" t="s">
        <v>11</v>
      </c>
      <c r="C77" s="49"/>
      <c r="D77" s="7">
        <f>SUM(D75:D76)</f>
        <v>0.623</v>
      </c>
      <c r="E77" s="16">
        <f>SUM(E74:E76)</f>
        <v>0.156</v>
      </c>
      <c r="F77" s="14">
        <f t="shared" si="0"/>
        <v>-0.46699999999999997</v>
      </c>
      <c r="G77" s="9">
        <f>IF(ISERROR(E77/D77-1)=TRUE,0,(E77/D77-1))</f>
        <v>-0.7495987158908507</v>
      </c>
    </row>
    <row r="78" spans="2:7" ht="4.4000000000000004" customHeight="1">
      <c r="B78" s="52"/>
      <c r="C78" s="49"/>
      <c r="D78" s="7"/>
      <c r="E78" s="16"/>
      <c r="F78" s="14"/>
      <c r="G78" s="9"/>
    </row>
    <row r="79" spans="2:7">
      <c r="B79" s="52" t="s">
        <v>14</v>
      </c>
      <c r="C79" s="49" t="s">
        <v>9</v>
      </c>
      <c r="D79" s="16">
        <v>0.65740539162400002</v>
      </c>
      <c r="E79" s="16">
        <f>E$17</f>
        <v>0.65740539162400002</v>
      </c>
      <c r="F79" s="14">
        <f t="shared" ref="F79:F80" si="5">E79-D79</f>
        <v>0</v>
      </c>
      <c r="G79" s="9">
        <f>IF(ISERROR(E79/D79-1)=TRUE,0,(E79/D79-1))</f>
        <v>0</v>
      </c>
    </row>
    <row r="80" spans="2:7" ht="14">
      <c r="B80" s="52" t="s">
        <v>15</v>
      </c>
      <c r="C80" s="49" t="s">
        <v>9</v>
      </c>
      <c r="D80" s="18">
        <v>-2.393839E-2</v>
      </c>
      <c r="E80" s="25">
        <f>E$18</f>
        <v>-2.393839E-2</v>
      </c>
      <c r="F80" s="20">
        <f t="shared" si="5"/>
        <v>0</v>
      </c>
      <c r="G80" s="21">
        <f>IF(ISERROR(E80/D80-1)=TRUE,0,(E80/D80-1))</f>
        <v>0</v>
      </c>
    </row>
    <row r="81" spans="2:7">
      <c r="B81" s="52" t="s">
        <v>11</v>
      </c>
      <c r="C81" s="49"/>
      <c r="D81" s="16">
        <f>SUM(D79:D80)</f>
        <v>0.63346700162400005</v>
      </c>
      <c r="E81" s="16">
        <f>SUM(E79:E80)</f>
        <v>0.63346700162400005</v>
      </c>
      <c r="F81" s="14">
        <f>SUM(F79:F80)</f>
        <v>0</v>
      </c>
      <c r="G81" s="9">
        <f>IF(ISERROR(E81/D81-1)=TRUE,0,(E81/D81-1))</f>
        <v>0</v>
      </c>
    </row>
    <row r="82" spans="2:7" ht="4.4000000000000004" customHeight="1">
      <c r="B82" s="54"/>
      <c r="C82" s="49"/>
      <c r="D82" s="7"/>
      <c r="E82" s="16"/>
      <c r="F82" s="14"/>
      <c r="G82" s="9"/>
    </row>
    <row r="83" spans="2:7">
      <c r="B83" s="53" t="s">
        <v>16</v>
      </c>
      <c r="C83" s="49" t="s">
        <v>9</v>
      </c>
      <c r="D83" s="7">
        <v>0.374</v>
      </c>
      <c r="E83" s="7">
        <f>E$21</f>
        <v>0</v>
      </c>
      <c r="F83" s="14">
        <f t="shared" ref="F83" si="6">E83-D83</f>
        <v>-0.374</v>
      </c>
      <c r="G83" s="9">
        <f>IF(ISERROR(E83/D83-1)=TRUE,0,(E83/D83-1))</f>
        <v>-1</v>
      </c>
    </row>
    <row r="84" spans="2:7" ht="3.65" customHeight="1">
      <c r="B84" s="54"/>
      <c r="C84" s="49"/>
      <c r="D84" s="7"/>
      <c r="E84" s="16"/>
      <c r="F84" s="14"/>
      <c r="G84" s="9"/>
    </row>
    <row r="85" spans="2:7">
      <c r="B85" s="55" t="s">
        <v>17</v>
      </c>
      <c r="C85" s="49" t="s">
        <v>9</v>
      </c>
      <c r="D85" s="7">
        <f>D71+D77</f>
        <v>8.859</v>
      </c>
      <c r="E85" s="7">
        <f>E71+E77</f>
        <v>9.116686095378336</v>
      </c>
      <c r="F85" s="14">
        <f>E85-D85</f>
        <v>0.25768609537833598</v>
      </c>
      <c r="G85" s="9">
        <f>IF(ISERROR(E85/D85-1)=TRUE,0,(E85/D85-1))</f>
        <v>2.9087492423336192E-2</v>
      </c>
    </row>
    <row r="86" spans="2:7" ht="19.399999999999999" customHeight="1">
      <c r="B86" s="55" t="s">
        <v>18</v>
      </c>
      <c r="C86" s="49" t="s">
        <v>9</v>
      </c>
      <c r="D86" s="23">
        <f>D72+D81+D83</f>
        <v>3.4814670016240004</v>
      </c>
      <c r="E86" s="23">
        <f>E72+E81+E83</f>
        <v>3.332656758658703</v>
      </c>
      <c r="F86" s="20">
        <f>E86-D86</f>
        <v>-0.14881024296529732</v>
      </c>
      <c r="G86" s="21">
        <f>IF(ISERROR(E86/D86-1)=TRUE,0,(E86/D86-1))</f>
        <v>-4.2743545435266705E-2</v>
      </c>
    </row>
    <row r="87" spans="2:7" ht="13">
      <c r="B87" s="56" t="s">
        <v>23</v>
      </c>
      <c r="C87" s="49"/>
      <c r="D87" s="11">
        <f>D85+D86</f>
        <v>12.340467001624001</v>
      </c>
      <c r="E87" s="11">
        <f>E85+E86</f>
        <v>12.449342854037038</v>
      </c>
      <c r="F87" s="11">
        <f>F73+F77+F81+F83</f>
        <v>0.10887585241303666</v>
      </c>
      <c r="G87" s="24">
        <f>IF(ISERROR(E87/D87-1)=TRUE,0,(E87/D87-1))</f>
        <v>8.8226687368240242E-3</v>
      </c>
    </row>
    <row r="88" spans="2:7" ht="4.4000000000000004" customHeight="1">
      <c r="B88" s="53"/>
      <c r="C88" s="49"/>
      <c r="D88" s="7"/>
      <c r="E88" s="16"/>
      <c r="F88" s="14"/>
      <c r="G88" s="9"/>
    </row>
    <row r="89" spans="2:7" ht="14">
      <c r="B89" s="50" t="s">
        <v>26</v>
      </c>
      <c r="C89" s="49"/>
      <c r="D89" s="58"/>
      <c r="E89" s="58"/>
      <c r="F89" s="14"/>
      <c r="G89" s="59"/>
    </row>
    <row r="90" spans="2:7" ht="14">
      <c r="B90" s="50" t="s">
        <v>22</v>
      </c>
      <c r="C90" s="49"/>
      <c r="D90" s="58"/>
      <c r="E90" s="58"/>
      <c r="F90" s="14"/>
      <c r="G90" s="59"/>
    </row>
    <row r="91" spans="2:7">
      <c r="B91" s="52" t="s">
        <v>8</v>
      </c>
      <c r="C91" s="49" t="s">
        <v>9</v>
      </c>
      <c r="D91" s="7">
        <v>8.2360000000000007</v>
      </c>
      <c r="E91" s="16">
        <f>E$9</f>
        <v>8.9606860953783354</v>
      </c>
      <c r="F91" s="14">
        <f t="shared" si="0"/>
        <v>0.72468609537833473</v>
      </c>
      <c r="G91" s="9">
        <f>IF(ISERROR(E91/D91-1)=TRUE,0,(E91/D91-1))</f>
        <v>8.7990055291201408E-2</v>
      </c>
    </row>
    <row r="92" spans="2:7" ht="14">
      <c r="B92" s="53" t="s">
        <v>10</v>
      </c>
      <c r="C92" s="49" t="s">
        <v>9</v>
      </c>
      <c r="D92" s="18">
        <v>9.7509999999999994</v>
      </c>
      <c r="E92" s="22">
        <v>10.638560760244701</v>
      </c>
      <c r="F92" s="20">
        <f t="shared" si="0"/>
        <v>0.88756076024470154</v>
      </c>
      <c r="G92" s="21">
        <f>IF(ISERROR(E92/D92-1)=TRUE,0,(E92/D92-1))</f>
        <v>9.102253720076936E-2</v>
      </c>
    </row>
    <row r="93" spans="2:7">
      <c r="B93" s="52" t="s">
        <v>11</v>
      </c>
      <c r="C93" s="49"/>
      <c r="D93" s="7">
        <f>SUM(D90:D92)</f>
        <v>17.987000000000002</v>
      </c>
      <c r="E93" s="16">
        <f>SUM(E89:E92)</f>
        <v>19.599246855623036</v>
      </c>
      <c r="F93" s="14">
        <f t="shared" si="0"/>
        <v>1.6122468556230345</v>
      </c>
      <c r="G93" s="9">
        <f>IF(ISERROR(E93/D93-1)=TRUE,0,(E93/D93-1))</f>
        <v>8.9634005427421615E-2</v>
      </c>
    </row>
    <row r="94" spans="2:7" ht="7.4" customHeight="1">
      <c r="B94" s="52"/>
      <c r="C94" s="49"/>
      <c r="D94" s="7"/>
      <c r="E94" s="16"/>
      <c r="F94" s="14"/>
      <c r="G94" s="9"/>
    </row>
    <row r="95" spans="2:7">
      <c r="B95" s="53" t="s">
        <v>12</v>
      </c>
      <c r="C95" s="49" t="s">
        <v>9</v>
      </c>
      <c r="D95" s="7">
        <v>0.46699999999999997</v>
      </c>
      <c r="E95" s="16">
        <f>E$13</f>
        <v>0</v>
      </c>
      <c r="F95" s="14">
        <f t="shared" si="0"/>
        <v>-0.46699999999999997</v>
      </c>
      <c r="G95" s="9">
        <f>IF(ISERROR(E95/D95-1)=TRUE,0,(E95/D95-1))</f>
        <v>-1</v>
      </c>
    </row>
    <row r="96" spans="2:7" ht="14">
      <c r="B96" s="53" t="s">
        <v>13</v>
      </c>
      <c r="C96" s="49" t="s">
        <v>9</v>
      </c>
      <c r="D96" s="18">
        <v>0.156</v>
      </c>
      <c r="E96" s="25">
        <f>E$14</f>
        <v>0.156</v>
      </c>
      <c r="F96" s="20">
        <f t="shared" si="0"/>
        <v>0</v>
      </c>
      <c r="G96" s="21">
        <f>IF(ISERROR(E96/D96-1)=TRUE,0,(E96/D96-1))</f>
        <v>0</v>
      </c>
    </row>
    <row r="97" spans="2:7">
      <c r="B97" s="52" t="s">
        <v>11</v>
      </c>
      <c r="C97" s="49"/>
      <c r="D97" s="7">
        <f>SUM(D95:D96)</f>
        <v>0.623</v>
      </c>
      <c r="E97" s="16">
        <f>SUM(E94:E96)</f>
        <v>0.156</v>
      </c>
      <c r="F97" s="14">
        <f t="shared" si="0"/>
        <v>-0.46699999999999997</v>
      </c>
      <c r="G97" s="9">
        <f>IF(ISERROR(E97/D97-1)=TRUE,0,(E97/D97-1))</f>
        <v>-0.7495987158908507</v>
      </c>
    </row>
    <row r="98" spans="2:7" ht="6.65" customHeight="1">
      <c r="B98" s="52"/>
      <c r="C98" s="49"/>
      <c r="D98" s="7"/>
      <c r="E98" s="22"/>
      <c r="F98" s="20"/>
      <c r="G98" s="21"/>
    </row>
    <row r="99" spans="2:7">
      <c r="B99" s="52" t="s">
        <v>14</v>
      </c>
      <c r="C99" s="49" t="s">
        <v>9</v>
      </c>
      <c r="D99" s="16">
        <v>0.65740539162400002</v>
      </c>
      <c r="E99" s="16">
        <f>E$17</f>
        <v>0.65740539162400002</v>
      </c>
      <c r="F99" s="14">
        <f t="shared" ref="F99:F100" si="7">E99-D99</f>
        <v>0</v>
      </c>
      <c r="G99" s="9">
        <f>IF(ISERROR(E99/D99-1)=TRUE,0,(E99/D99-1))</f>
        <v>0</v>
      </c>
    </row>
    <row r="100" spans="2:7" ht="14">
      <c r="B100" s="52" t="s">
        <v>15</v>
      </c>
      <c r="C100" s="49" t="s">
        <v>9</v>
      </c>
      <c r="D100" s="18">
        <v>-2.393839E-2</v>
      </c>
      <c r="E100" s="25">
        <f>E$18</f>
        <v>-2.393839E-2</v>
      </c>
      <c r="F100" s="20">
        <f t="shared" si="7"/>
        <v>0</v>
      </c>
      <c r="G100" s="21">
        <f>IF(ISERROR(E100/D100-1)=TRUE,0,(E100/D100-1))</f>
        <v>0</v>
      </c>
    </row>
    <row r="101" spans="2:7">
      <c r="B101" s="52" t="s">
        <v>11</v>
      </c>
      <c r="C101" s="49"/>
      <c r="D101" s="16">
        <f>SUM(D99:D100)</f>
        <v>0.63346700162400005</v>
      </c>
      <c r="E101" s="16">
        <f>SUM(E99:E100)</f>
        <v>0.63346700162400005</v>
      </c>
      <c r="F101" s="14">
        <f>SUM(F99:F100)</f>
        <v>0</v>
      </c>
      <c r="G101" s="9">
        <f>IF(ISERROR(E101/D101-1)=TRUE,0,(E101/D101-1))</f>
        <v>0</v>
      </c>
    </row>
    <row r="102" spans="2:7" ht="5.15" customHeight="1">
      <c r="B102" s="54"/>
      <c r="C102" s="49"/>
      <c r="D102" s="7"/>
      <c r="E102" s="22"/>
      <c r="F102" s="20"/>
      <c r="G102" s="21"/>
    </row>
    <row r="103" spans="2:7" ht="13.5" customHeight="1">
      <c r="B103" s="53" t="s">
        <v>16</v>
      </c>
      <c r="C103" s="49" t="s">
        <v>9</v>
      </c>
      <c r="D103" s="7">
        <v>0.374</v>
      </c>
      <c r="E103" s="7">
        <f>E$21</f>
        <v>0</v>
      </c>
      <c r="F103" s="14">
        <f t="shared" ref="F103" si="8">E103-D103</f>
        <v>-0.374</v>
      </c>
      <c r="G103" s="9">
        <f>IF(ISERROR(E103/D103-1)=TRUE,0,(E103/D103-1))</f>
        <v>-1</v>
      </c>
    </row>
    <row r="104" spans="2:7" ht="6" customHeight="1">
      <c r="B104" s="54"/>
      <c r="C104" s="49"/>
      <c r="D104" s="7"/>
      <c r="E104" s="16"/>
      <c r="F104" s="14"/>
      <c r="G104" s="9"/>
    </row>
    <row r="105" spans="2:7" ht="13.5" customHeight="1">
      <c r="B105" s="55" t="s">
        <v>17</v>
      </c>
      <c r="C105" s="49" t="s">
        <v>9</v>
      </c>
      <c r="D105" s="7">
        <f>D91+D97</f>
        <v>8.859</v>
      </c>
      <c r="E105" s="7">
        <f>E91+E97</f>
        <v>9.116686095378336</v>
      </c>
      <c r="F105" s="14">
        <f>E105-D105</f>
        <v>0.25768609537833598</v>
      </c>
      <c r="G105" s="9">
        <f>IF(ISERROR(E105/D105-1)=TRUE,0,(E105/D105-1))</f>
        <v>2.9087492423336192E-2</v>
      </c>
    </row>
    <row r="106" spans="2:7" ht="13.5" customHeight="1">
      <c r="B106" s="55" t="s">
        <v>18</v>
      </c>
      <c r="C106" s="49" t="s">
        <v>9</v>
      </c>
      <c r="D106" s="23">
        <f>D92+D101+D103</f>
        <v>10.758467001624</v>
      </c>
      <c r="E106" s="23">
        <f>E92+E101+E103</f>
        <v>11.272027761868701</v>
      </c>
      <c r="F106" s="20">
        <f>E106-D106</f>
        <v>0.51356076024470099</v>
      </c>
      <c r="G106" s="21">
        <f>IF(ISERROR(E106/D106-1)=TRUE,0,(E106/D106-1))</f>
        <v>4.7735496160110857E-2</v>
      </c>
    </row>
    <row r="107" spans="2:7" ht="13">
      <c r="B107" s="56" t="s">
        <v>23</v>
      </c>
      <c r="C107" s="49" t="s">
        <v>9</v>
      </c>
      <c r="D107" s="11">
        <f>D105+D106</f>
        <v>19.617467001624</v>
      </c>
      <c r="E107" s="11">
        <f>E105+E106</f>
        <v>20.388713857247037</v>
      </c>
      <c r="F107" s="11">
        <f>F93+F97+F101+F103</f>
        <v>0.77124685562303441</v>
      </c>
      <c r="G107" s="24">
        <f>IF(ISERROR(E107/D107-1)=TRUE,0,(E107/D107-1))</f>
        <v>3.9314293509921105E-2</v>
      </c>
    </row>
    <row r="108" spans="2:7" ht="6.65" customHeight="1">
      <c r="B108" s="53"/>
      <c r="C108" s="49"/>
      <c r="D108" s="18"/>
      <c r="E108" s="22"/>
      <c r="F108" s="20"/>
      <c r="G108" s="21"/>
    </row>
    <row r="109" spans="2:7" ht="14.15" customHeight="1">
      <c r="B109" s="57" t="s">
        <v>25</v>
      </c>
      <c r="C109" s="49"/>
      <c r="D109" s="7"/>
      <c r="E109" s="16"/>
      <c r="F109" s="14"/>
      <c r="G109" s="15"/>
    </row>
    <row r="110" spans="2:7">
      <c r="B110" s="52" t="s">
        <v>8</v>
      </c>
      <c r="C110" s="49" t="s">
        <v>9</v>
      </c>
      <c r="D110" s="7">
        <v>8.2360000000000007</v>
      </c>
      <c r="E110" s="16">
        <f>E$9</f>
        <v>8.9606860953783354</v>
      </c>
      <c r="F110" s="14">
        <f t="shared" si="0"/>
        <v>0.72468609537833473</v>
      </c>
      <c r="G110" s="9">
        <f>IF(ISERROR(E110/D110-1)=TRUE,0,(E110/D110-1))</f>
        <v>8.7990055291201408E-2</v>
      </c>
    </row>
    <row r="111" spans="2:7" ht="14">
      <c r="B111" s="53" t="s">
        <v>10</v>
      </c>
      <c r="C111" s="49" t="s">
        <v>9</v>
      </c>
      <c r="D111" s="18">
        <v>2.4740000000000002</v>
      </c>
      <c r="E111" s="22">
        <v>2.699189757034703</v>
      </c>
      <c r="F111" s="20">
        <f t="shared" si="0"/>
        <v>0.22518975703470279</v>
      </c>
      <c r="G111" s="21">
        <f>IF(ISERROR(E111/D111-1)=TRUE,0,(E111/D111-1))</f>
        <v>9.1022537200769138E-2</v>
      </c>
    </row>
    <row r="112" spans="2:7">
      <c r="B112" s="52" t="s">
        <v>11</v>
      </c>
      <c r="C112" s="49"/>
      <c r="D112" s="7">
        <f>SUM(D109:D111)</f>
        <v>10.71</v>
      </c>
      <c r="E112" s="16">
        <f>SUM(E109:E111)</f>
        <v>11.659875852413037</v>
      </c>
      <c r="F112" s="14">
        <f t="shared" si="0"/>
        <v>0.94987585241303663</v>
      </c>
      <c r="G112" s="9">
        <f>IF(ISERROR(E112/D112-1)=TRUE,0,(E112/D112-1))</f>
        <v>8.8690555780862379E-2</v>
      </c>
    </row>
    <row r="113" spans="2:7" ht="5.9" customHeight="1">
      <c r="B113" s="52"/>
      <c r="C113" s="49"/>
      <c r="D113" s="7"/>
      <c r="E113" s="16"/>
      <c r="F113" s="14"/>
      <c r="G113" s="9"/>
    </row>
    <row r="114" spans="2:7">
      <c r="B114" s="53" t="s">
        <v>12</v>
      </c>
      <c r="C114" s="49" t="s">
        <v>9</v>
      </c>
      <c r="D114" s="7">
        <v>0.46699999999999997</v>
      </c>
      <c r="E114" s="16">
        <f>E$13</f>
        <v>0</v>
      </c>
      <c r="F114" s="14">
        <f t="shared" si="0"/>
        <v>-0.46699999999999997</v>
      </c>
      <c r="G114" s="9">
        <f>IF(ISERROR(E114/D114-1)=TRUE,0,(E114/D114-1))</f>
        <v>-1</v>
      </c>
    </row>
    <row r="115" spans="2:7" ht="14">
      <c r="B115" s="53" t="s">
        <v>13</v>
      </c>
      <c r="C115" s="49" t="s">
        <v>9</v>
      </c>
      <c r="D115" s="18">
        <v>0.156</v>
      </c>
      <c r="E115" s="25">
        <f>E$14</f>
        <v>0.156</v>
      </c>
      <c r="F115" s="20">
        <f t="shared" si="0"/>
        <v>0</v>
      </c>
      <c r="G115" s="21">
        <f>IF(ISERROR(E115/D115-1)=TRUE,0,(E115/D115-1))</f>
        <v>0</v>
      </c>
    </row>
    <row r="116" spans="2:7">
      <c r="B116" s="52" t="s">
        <v>11</v>
      </c>
      <c r="C116" s="49"/>
      <c r="D116" s="7">
        <f>SUM(D114:D115)</f>
        <v>0.623</v>
      </c>
      <c r="E116" s="16">
        <f>SUM(E114:E115)</f>
        <v>0.156</v>
      </c>
      <c r="F116" s="14">
        <f t="shared" si="0"/>
        <v>-0.46699999999999997</v>
      </c>
      <c r="G116" s="9">
        <f>IF(ISERROR(E116/D116-1)=TRUE,0,(E116/D116-1))</f>
        <v>-0.7495987158908507</v>
      </c>
    </row>
    <row r="117" spans="2:7" ht="5.15" customHeight="1">
      <c r="B117" s="52"/>
      <c r="C117" s="49"/>
      <c r="D117" s="7"/>
      <c r="E117" s="16"/>
      <c r="F117" s="14"/>
      <c r="G117" s="9"/>
    </row>
    <row r="118" spans="2:7">
      <c r="B118" s="52" t="s">
        <v>14</v>
      </c>
      <c r="C118" s="49" t="s">
        <v>9</v>
      </c>
      <c r="D118" s="16">
        <v>0.65740539162400002</v>
      </c>
      <c r="E118" s="16">
        <f>E$17</f>
        <v>0.65740539162400002</v>
      </c>
      <c r="F118" s="14">
        <f t="shared" ref="F118:F119" si="9">E118-D118</f>
        <v>0</v>
      </c>
      <c r="G118" s="9">
        <f>IF(ISERROR(E118/D118-1)=TRUE,0,(E118/D118-1))</f>
        <v>0</v>
      </c>
    </row>
    <row r="119" spans="2:7" ht="14">
      <c r="B119" s="52" t="s">
        <v>15</v>
      </c>
      <c r="C119" s="49" t="s">
        <v>9</v>
      </c>
      <c r="D119" s="18">
        <v>-2.393839E-2</v>
      </c>
      <c r="E119" s="25">
        <f>E$18</f>
        <v>-2.393839E-2</v>
      </c>
      <c r="F119" s="20">
        <f t="shared" si="9"/>
        <v>0</v>
      </c>
      <c r="G119" s="21">
        <f>IF(ISERROR(E119/D119-1)=TRUE,0,(E119/D119-1))</f>
        <v>0</v>
      </c>
    </row>
    <row r="120" spans="2:7">
      <c r="B120" s="52" t="s">
        <v>11</v>
      </c>
      <c r="C120" s="49"/>
      <c r="D120" s="16">
        <f>SUM(D118:D119)</f>
        <v>0.63346700162400005</v>
      </c>
      <c r="E120" s="16">
        <f>SUM(E118:E119)</f>
        <v>0.63346700162400005</v>
      </c>
      <c r="F120" s="14">
        <f>SUM(F118:F119)</f>
        <v>0</v>
      </c>
      <c r="G120" s="9">
        <f>IF(ISERROR(E120/D120-1)=TRUE,0,(E120/D120-1))</f>
        <v>0</v>
      </c>
    </row>
    <row r="121" spans="2:7" ht="7.4" customHeight="1">
      <c r="B121" s="54"/>
      <c r="C121" s="49"/>
      <c r="D121" s="7"/>
      <c r="E121" s="22"/>
      <c r="F121" s="20"/>
      <c r="G121" s="21"/>
    </row>
    <row r="122" spans="2:7" ht="14.9" customHeight="1">
      <c r="B122" s="53" t="s">
        <v>16</v>
      </c>
      <c r="C122" s="49" t="s">
        <v>9</v>
      </c>
      <c r="D122" s="7">
        <v>0.374</v>
      </c>
      <c r="E122" s="7">
        <f>E$21</f>
        <v>0</v>
      </c>
      <c r="F122" s="14">
        <f t="shared" ref="F122" si="10">E122-D122</f>
        <v>-0.374</v>
      </c>
      <c r="G122" s="9">
        <f>IF(ISERROR(E122/D122-1)=TRUE,0,(E122/D122-1))</f>
        <v>-1</v>
      </c>
    </row>
    <row r="123" spans="2:7" ht="6" customHeight="1">
      <c r="B123" s="54"/>
      <c r="C123" s="49"/>
      <c r="D123" s="7"/>
      <c r="E123" s="16"/>
      <c r="F123" s="14"/>
      <c r="G123" s="9"/>
    </row>
    <row r="124" spans="2:7" ht="14.9" customHeight="1">
      <c r="B124" s="55" t="s">
        <v>17</v>
      </c>
      <c r="C124" s="49" t="s">
        <v>9</v>
      </c>
      <c r="D124" s="7">
        <f>D110+D116</f>
        <v>8.859</v>
      </c>
      <c r="E124" s="7">
        <f>E110+E116</f>
        <v>9.116686095378336</v>
      </c>
      <c r="F124" s="14">
        <f>E124-D124</f>
        <v>0.25768609537833598</v>
      </c>
      <c r="G124" s="9">
        <f>IF(ISERROR(E124/D124-1)=TRUE,0,(E124/D124-1))</f>
        <v>2.9087492423336192E-2</v>
      </c>
    </row>
    <row r="125" spans="2:7" ht="14.9" customHeight="1">
      <c r="B125" s="55" t="s">
        <v>18</v>
      </c>
      <c r="C125" s="49" t="s">
        <v>9</v>
      </c>
      <c r="D125" s="23">
        <f>D111+D120+D122</f>
        <v>3.4814670016240004</v>
      </c>
      <c r="E125" s="23">
        <f>E111+E120+E122</f>
        <v>3.332656758658703</v>
      </c>
      <c r="F125" s="20">
        <f>E125-D125</f>
        <v>-0.14881024296529732</v>
      </c>
      <c r="G125" s="21">
        <f>IF(ISERROR(E125/D125-1)=TRUE,0,(E125/D125-1))</f>
        <v>-4.2743545435266705E-2</v>
      </c>
    </row>
    <row r="126" spans="2:7" ht="13">
      <c r="B126" s="56" t="s">
        <v>23</v>
      </c>
      <c r="C126" s="49" t="s">
        <v>9</v>
      </c>
      <c r="D126" s="11">
        <f>D124+D125</f>
        <v>12.340467001624001</v>
      </c>
      <c r="E126" s="11">
        <f>E124+E125</f>
        <v>12.449342854037038</v>
      </c>
      <c r="F126" s="11">
        <f>F112+F116+F120+F122</f>
        <v>0.10887585241303666</v>
      </c>
      <c r="G126" s="24">
        <f>IF(ISERROR(E126/D126-1)=TRUE,0,(E126/D126-1))</f>
        <v>8.8226687368240242E-3</v>
      </c>
    </row>
    <row r="127" spans="2:7" ht="10.5" customHeight="1">
      <c r="B127" s="52"/>
      <c r="C127" s="49"/>
      <c r="D127" s="7"/>
      <c r="E127" s="16"/>
      <c r="F127" s="14"/>
      <c r="G127" s="9"/>
    </row>
    <row r="128" spans="2:7" ht="16.5" customHeight="1">
      <c r="B128" s="46" t="s">
        <v>27</v>
      </c>
      <c r="C128" s="47"/>
      <c r="D128" s="4"/>
      <c r="E128" s="4"/>
      <c r="F128" s="5"/>
      <c r="G128" s="6"/>
    </row>
    <row r="129" spans="2:7" ht="16.5" customHeight="1">
      <c r="B129" s="48"/>
      <c r="C129" s="49"/>
      <c r="D129" s="7"/>
      <c r="E129" s="7"/>
      <c r="F129" s="8"/>
      <c r="G129" s="9"/>
    </row>
    <row r="130" spans="2:7" ht="16.5" customHeight="1">
      <c r="B130" s="50" t="s">
        <v>5</v>
      </c>
      <c r="C130" s="49" t="s">
        <v>6</v>
      </c>
      <c r="D130" s="78">
        <v>19.170000000000002</v>
      </c>
      <c r="E130" s="26">
        <f>E$6</f>
        <v>20.235238323333576</v>
      </c>
      <c r="F130" s="79">
        <f t="shared" ref="F130" si="11">E130-D130</f>
        <v>1.065238323333574</v>
      </c>
      <c r="G130" s="24">
        <f>IF(ISERROR(E130/D130-1)=TRUE,0,(E130/D130-1))</f>
        <v>5.5567987654333573E-2</v>
      </c>
    </row>
    <row r="131" spans="2:7" ht="7.5" customHeight="1">
      <c r="B131" s="51"/>
      <c r="C131" s="49"/>
      <c r="D131" s="13"/>
      <c r="E131" s="11"/>
      <c r="F131" s="14"/>
      <c r="G131" s="15"/>
    </row>
    <row r="132" spans="2:7" ht="16.5" customHeight="1">
      <c r="B132" s="50" t="s">
        <v>28</v>
      </c>
      <c r="C132" s="49"/>
      <c r="D132" s="7"/>
      <c r="E132" s="16"/>
      <c r="F132" s="14"/>
      <c r="G132" s="15"/>
    </row>
    <row r="133" spans="2:7" ht="16.5" customHeight="1">
      <c r="B133" s="50" t="s">
        <v>22</v>
      </c>
      <c r="C133" s="49"/>
      <c r="D133" s="7"/>
      <c r="E133" s="16"/>
      <c r="F133" s="14"/>
      <c r="G133" s="15"/>
    </row>
    <row r="134" spans="2:7" ht="16.5" customHeight="1">
      <c r="B134" s="52" t="s">
        <v>8</v>
      </c>
      <c r="C134" s="49" t="s">
        <v>9</v>
      </c>
      <c r="D134" s="7">
        <v>8.2360000000000007</v>
      </c>
      <c r="E134" s="16">
        <f>E$9</f>
        <v>8.9606860953783354</v>
      </c>
      <c r="F134" s="14">
        <f t="shared" ref="F134:F136" si="12">E134-D134</f>
        <v>0.72468609537833473</v>
      </c>
      <c r="G134" s="9">
        <f>IF(ISERROR(E134/D134-1)=TRUE,0,(E134/D134-1))</f>
        <v>8.7990055291201408E-2</v>
      </c>
    </row>
    <row r="135" spans="2:7" ht="16.5" customHeight="1">
      <c r="B135" s="53" t="s">
        <v>10</v>
      </c>
      <c r="C135" s="49" t="s">
        <v>9</v>
      </c>
      <c r="D135" s="18">
        <v>25.625999999999998</v>
      </c>
      <c r="E135" s="22">
        <v>27.826844551455888</v>
      </c>
      <c r="F135" s="20">
        <f t="shared" si="12"/>
        <v>2.2008445514558908</v>
      </c>
      <c r="G135" s="21">
        <f>IF(ISERROR(E135/D135-1)=TRUE,0,(E135/D135-1))</f>
        <v>8.5883265100128448E-2</v>
      </c>
    </row>
    <row r="136" spans="2:7" ht="16.5" customHeight="1">
      <c r="B136" s="52" t="s">
        <v>11</v>
      </c>
      <c r="C136" s="49"/>
      <c r="D136" s="7">
        <f>SUM(D133:D135)</f>
        <v>33.861999999999995</v>
      </c>
      <c r="E136" s="16">
        <f>SUM(E134:E135)</f>
        <v>36.787530646834227</v>
      </c>
      <c r="F136" s="14">
        <f t="shared" si="12"/>
        <v>2.9255306468342326</v>
      </c>
      <c r="G136" s="9">
        <f>IF(ISERROR(E136/D136-1)=TRUE,0,(E136/D136-1))</f>
        <v>8.6395683859022965E-2</v>
      </c>
    </row>
    <row r="137" spans="2:7" ht="4.5" customHeight="1">
      <c r="B137" s="52"/>
      <c r="C137" s="49"/>
      <c r="D137" s="7"/>
      <c r="E137" s="16"/>
      <c r="F137" s="14"/>
      <c r="G137" s="9"/>
    </row>
    <row r="138" spans="2:7" ht="16.5" customHeight="1">
      <c r="B138" s="53" t="s">
        <v>12</v>
      </c>
      <c r="C138" s="49" t="s">
        <v>9</v>
      </c>
      <c r="D138" s="7">
        <v>0.46699999999999997</v>
      </c>
      <c r="E138" s="16">
        <f>E$13</f>
        <v>0</v>
      </c>
      <c r="F138" s="14">
        <f t="shared" ref="F138:F140" si="13">E138-D138</f>
        <v>-0.46699999999999997</v>
      </c>
      <c r="G138" s="9">
        <f>IF(ISERROR(E138/D138-1)=TRUE,0,(E138/D138-1))</f>
        <v>-1</v>
      </c>
    </row>
    <row r="139" spans="2:7" ht="16.5" customHeight="1">
      <c r="B139" s="53" t="s">
        <v>13</v>
      </c>
      <c r="C139" s="49" t="s">
        <v>9</v>
      </c>
      <c r="D139" s="18">
        <v>0.156</v>
      </c>
      <c r="E139" s="25">
        <f>E$14</f>
        <v>0.156</v>
      </c>
      <c r="F139" s="20">
        <f t="shared" si="13"/>
        <v>0</v>
      </c>
      <c r="G139" s="21">
        <f>IF(ISERROR(E139/D139-1)=TRUE,0,(E139/D139-1))</f>
        <v>0</v>
      </c>
    </row>
    <row r="140" spans="2:7">
      <c r="B140" s="52" t="s">
        <v>11</v>
      </c>
      <c r="C140" s="49"/>
      <c r="D140" s="7">
        <f>SUM(D138:D139)</f>
        <v>0.623</v>
      </c>
      <c r="E140" s="16">
        <f>SUM(E137:E139)</f>
        <v>0.156</v>
      </c>
      <c r="F140" s="14">
        <f t="shared" si="13"/>
        <v>-0.46699999999999997</v>
      </c>
      <c r="G140" s="9">
        <f>IF(ISERROR(E140/D140-1)=TRUE,0,(E140/D140-1))</f>
        <v>-0.7495987158908507</v>
      </c>
    </row>
    <row r="141" spans="2:7" ht="8.25" customHeight="1">
      <c r="B141" s="52"/>
      <c r="C141" s="49"/>
      <c r="D141" s="7"/>
      <c r="E141" s="16"/>
      <c r="F141" s="14"/>
      <c r="G141" s="9"/>
    </row>
    <row r="142" spans="2:7" ht="10.5" customHeight="1">
      <c r="B142" s="52" t="s">
        <v>14</v>
      </c>
      <c r="C142" s="49" t="s">
        <v>9</v>
      </c>
      <c r="D142" s="16">
        <v>0.65740539162400002</v>
      </c>
      <c r="E142" s="16">
        <f>E$17</f>
        <v>0.65740539162400002</v>
      </c>
      <c r="F142" s="14">
        <f t="shared" ref="F142:F143" si="14">E142-D142</f>
        <v>0</v>
      </c>
      <c r="G142" s="9">
        <f>IF(ISERROR(E142/D142-1)=TRUE,0,(E142/D142-1))</f>
        <v>0</v>
      </c>
    </row>
    <row r="143" spans="2:7" ht="12" customHeight="1">
      <c r="B143" s="52" t="s">
        <v>15</v>
      </c>
      <c r="C143" s="49" t="s">
        <v>9</v>
      </c>
      <c r="D143" s="18">
        <v>-2.393839E-2</v>
      </c>
      <c r="E143" s="25">
        <f>E$18</f>
        <v>-2.393839E-2</v>
      </c>
      <c r="F143" s="20">
        <f t="shared" si="14"/>
        <v>0</v>
      </c>
      <c r="G143" s="21">
        <f>IF(ISERROR(E143/D143-1)=TRUE,0,(E143/D143-1))</f>
        <v>0</v>
      </c>
    </row>
    <row r="144" spans="2:7">
      <c r="B144" s="52" t="s">
        <v>11</v>
      </c>
      <c r="C144" s="49"/>
      <c r="D144" s="16">
        <f>SUM(D142:D143)</f>
        <v>0.63346700162400005</v>
      </c>
      <c r="E144" s="16">
        <f>SUM(E142:E143)</f>
        <v>0.63346700162400005</v>
      </c>
      <c r="F144" s="14">
        <f>SUM(F142:F143)</f>
        <v>0</v>
      </c>
      <c r="G144" s="9">
        <f>IF(ISERROR(E144/D144-1)=TRUE,0,(E144/D144-1))</f>
        <v>0</v>
      </c>
    </row>
    <row r="145" spans="2:7" ht="8.25" customHeight="1">
      <c r="B145" s="54"/>
      <c r="C145" s="49"/>
      <c r="D145" s="7"/>
      <c r="E145" s="22"/>
      <c r="F145" s="20"/>
      <c r="G145" s="21"/>
    </row>
    <row r="146" spans="2:7" ht="15.65" customHeight="1">
      <c r="B146" s="53" t="s">
        <v>16</v>
      </c>
      <c r="C146" s="49" t="s">
        <v>9</v>
      </c>
      <c r="D146" s="7">
        <v>0.374</v>
      </c>
      <c r="E146" s="7">
        <f>E$21</f>
        <v>0</v>
      </c>
      <c r="F146" s="14">
        <f t="shared" ref="F146" si="15">E146-D146</f>
        <v>-0.374</v>
      </c>
      <c r="G146" s="9">
        <f>IF(ISERROR(E146/D146-1)=TRUE,0,(E146/D146-1))</f>
        <v>-1</v>
      </c>
    </row>
    <row r="147" spans="2:7" ht="5.9" customHeight="1">
      <c r="B147" s="54"/>
      <c r="C147" s="49"/>
      <c r="D147" s="7"/>
      <c r="E147" s="16"/>
      <c r="F147" s="14"/>
      <c r="G147" s="9"/>
    </row>
    <row r="148" spans="2:7" ht="15.65" customHeight="1">
      <c r="B148" s="55" t="s">
        <v>17</v>
      </c>
      <c r="C148" s="49" t="s">
        <v>9</v>
      </c>
      <c r="D148" s="7">
        <f>D134+D140</f>
        <v>8.859</v>
      </c>
      <c r="E148" s="7">
        <f>E134+E140</f>
        <v>9.116686095378336</v>
      </c>
      <c r="F148" s="14">
        <f>E148-D148</f>
        <v>0.25768609537833598</v>
      </c>
      <c r="G148" s="9">
        <f>IF(ISERROR(E148/D148-1)=TRUE,0,(E148/D148-1))</f>
        <v>2.9087492423336192E-2</v>
      </c>
    </row>
    <row r="149" spans="2:7" ht="15.65" customHeight="1">
      <c r="B149" s="55" t="s">
        <v>18</v>
      </c>
      <c r="C149" s="49" t="s">
        <v>9</v>
      </c>
      <c r="D149" s="23">
        <f>D135+D144+D146</f>
        <v>26.633467001623995</v>
      </c>
      <c r="E149" s="23">
        <f>E135+E144+E146</f>
        <v>28.46031155307989</v>
      </c>
      <c r="F149" s="20">
        <f>E149-D149</f>
        <v>1.8268445514558955</v>
      </c>
      <c r="G149" s="21">
        <f>IF(ISERROR(E149/D149-1)=TRUE,0,(E149/D149-1))</f>
        <v>6.8592066941359997E-2</v>
      </c>
    </row>
    <row r="150" spans="2:7" ht="16.5" customHeight="1">
      <c r="B150" s="56" t="s">
        <v>23</v>
      </c>
      <c r="C150" s="49" t="s">
        <v>9</v>
      </c>
      <c r="D150" s="11">
        <f>D148+D149</f>
        <v>35.492467001623993</v>
      </c>
      <c r="E150" s="11">
        <f>E148+E149</f>
        <v>37.576997648458224</v>
      </c>
      <c r="F150" s="11">
        <f>F136+F140+F144+F146</f>
        <v>2.0845306468342324</v>
      </c>
      <c r="G150" s="24">
        <f>IF(ISERROR(E150/D150-1)=TRUE,0,(E150/D150-1))</f>
        <v>5.8731635835256313E-2</v>
      </c>
    </row>
    <row r="151" spans="2:7" ht="16.5" customHeight="1">
      <c r="B151" s="56"/>
      <c r="C151" s="49"/>
      <c r="D151" s="13"/>
      <c r="E151" s="11"/>
      <c r="F151" s="12"/>
      <c r="G151" s="24"/>
    </row>
    <row r="152" spans="2:7" ht="16.5" customHeight="1">
      <c r="B152" s="57" t="s">
        <v>25</v>
      </c>
      <c r="C152" s="49"/>
      <c r="D152" s="7"/>
      <c r="E152" s="16"/>
      <c r="F152" s="14"/>
      <c r="G152" s="15"/>
    </row>
    <row r="153" spans="2:7" ht="16.5" customHeight="1">
      <c r="B153" s="52" t="s">
        <v>8</v>
      </c>
      <c r="C153" s="49" t="s">
        <v>9</v>
      </c>
      <c r="D153" s="7">
        <v>8.2360000000000007</v>
      </c>
      <c r="E153" s="16">
        <f>E$9</f>
        <v>8.9606860953783354</v>
      </c>
      <c r="F153" s="14">
        <f t="shared" ref="F153:F155" si="16">E153-D153</f>
        <v>0.72468609537833473</v>
      </c>
      <c r="G153" s="9">
        <f>IF(ISERROR(E153/D153-1)=TRUE,0,(E153/D153-1))</f>
        <v>8.7990055291201408E-2</v>
      </c>
    </row>
    <row r="154" spans="2:7" ht="16.5" customHeight="1">
      <c r="B154" s="53" t="s">
        <v>10</v>
      </c>
      <c r="C154" s="49" t="s">
        <v>9</v>
      </c>
      <c r="D154" s="18">
        <v>8.6950000000000003</v>
      </c>
      <c r="E154" s="22">
        <v>9.486440960960687</v>
      </c>
      <c r="F154" s="20">
        <f t="shared" si="16"/>
        <v>0.79144096096068672</v>
      </c>
      <c r="G154" s="21">
        <f>IF(ISERROR(E154/D154-1)=TRUE,0,(E154/D154-1))</f>
        <v>9.1022537200769138E-2</v>
      </c>
    </row>
    <row r="155" spans="2:7" ht="16.5" customHeight="1">
      <c r="B155" s="52" t="s">
        <v>11</v>
      </c>
      <c r="C155" s="49"/>
      <c r="D155" s="7">
        <f>SUM(D152:D154)</f>
        <v>16.931000000000001</v>
      </c>
      <c r="E155" s="16">
        <f>SUM(E152:E154)</f>
        <v>18.447127056339021</v>
      </c>
      <c r="F155" s="14">
        <f t="shared" si="16"/>
        <v>1.5161270563390197</v>
      </c>
      <c r="G155" s="9">
        <f>IF(ISERROR(E155/D155-1)=TRUE,0,(E155/D155-1))</f>
        <v>8.954740159110619E-2</v>
      </c>
    </row>
    <row r="156" spans="2:7" ht="6.65" customHeight="1">
      <c r="B156" s="52"/>
      <c r="C156" s="49"/>
      <c r="D156" s="7"/>
      <c r="E156" s="16"/>
      <c r="F156" s="14"/>
      <c r="G156" s="9"/>
    </row>
    <row r="157" spans="2:7" ht="16.5" customHeight="1">
      <c r="B157" s="53" t="s">
        <v>12</v>
      </c>
      <c r="C157" s="49" t="s">
        <v>9</v>
      </c>
      <c r="D157" s="7">
        <v>0.46699999999999997</v>
      </c>
      <c r="E157" s="16">
        <f>E$13</f>
        <v>0</v>
      </c>
      <c r="F157" s="14">
        <f t="shared" ref="F157:F159" si="17">E157-D157</f>
        <v>-0.46699999999999997</v>
      </c>
      <c r="G157" s="9">
        <f>IF(ISERROR(E157/D157-1)=TRUE,0,(E157/D157-1))</f>
        <v>-1</v>
      </c>
    </row>
    <row r="158" spans="2:7" ht="16.5" customHeight="1">
      <c r="B158" s="53" t="s">
        <v>13</v>
      </c>
      <c r="C158" s="49" t="s">
        <v>9</v>
      </c>
      <c r="D158" s="18">
        <v>0.156</v>
      </c>
      <c r="E158" s="25">
        <f>E$14</f>
        <v>0.156</v>
      </c>
      <c r="F158" s="20">
        <f t="shared" si="17"/>
        <v>0</v>
      </c>
      <c r="G158" s="21">
        <f>IF(ISERROR(E158/D158-1)=TRUE,0,(E158/D158-1))</f>
        <v>0</v>
      </c>
    </row>
    <row r="159" spans="2:7">
      <c r="B159" s="52" t="s">
        <v>11</v>
      </c>
      <c r="C159" s="49"/>
      <c r="D159" s="7">
        <f>SUM(D157:D158)</f>
        <v>0.623</v>
      </c>
      <c r="E159" s="16">
        <f>SUM(E156:E158)</f>
        <v>0.156</v>
      </c>
      <c r="F159" s="14">
        <f t="shared" si="17"/>
        <v>-0.46699999999999997</v>
      </c>
      <c r="G159" s="9">
        <f>IF(ISERROR(E159/D159-1)=TRUE,0,(E159/D159-1))</f>
        <v>-0.7495987158908507</v>
      </c>
    </row>
    <row r="160" spans="2:7" ht="5.25" customHeight="1">
      <c r="B160" s="52"/>
      <c r="C160" s="49"/>
      <c r="D160" s="7"/>
      <c r="E160" s="16"/>
      <c r="F160" s="14"/>
      <c r="G160" s="9"/>
    </row>
    <row r="161" spans="2:7">
      <c r="B161" s="52" t="s">
        <v>14</v>
      </c>
      <c r="C161" s="49" t="s">
        <v>9</v>
      </c>
      <c r="D161" s="16">
        <v>0.65740539162400002</v>
      </c>
      <c r="E161" s="16">
        <f>E$17</f>
        <v>0.65740539162400002</v>
      </c>
      <c r="F161" s="14">
        <f t="shared" ref="F161:F162" si="18">E161-D161</f>
        <v>0</v>
      </c>
      <c r="G161" s="9">
        <f>IF(ISERROR(E161/D161-1)=TRUE,0,(E161/D161-1))</f>
        <v>0</v>
      </c>
    </row>
    <row r="162" spans="2:7" ht="11.15" customHeight="1">
      <c r="B162" s="52" t="s">
        <v>15</v>
      </c>
      <c r="C162" s="49" t="s">
        <v>9</v>
      </c>
      <c r="D162" s="18">
        <v>-2.393839E-2</v>
      </c>
      <c r="E162" s="16">
        <f>E$18</f>
        <v>-2.393839E-2</v>
      </c>
      <c r="F162" s="20">
        <f t="shared" si="18"/>
        <v>0</v>
      </c>
      <c r="G162" s="21">
        <f>IF(ISERROR(E162/D162-1)=TRUE,0,(E162/D162-1))</f>
        <v>0</v>
      </c>
    </row>
    <row r="163" spans="2:7" ht="16.5" customHeight="1">
      <c r="B163" s="52" t="s">
        <v>11</v>
      </c>
      <c r="C163" s="49"/>
      <c r="D163" s="16">
        <f>SUM(D161:D162)</f>
        <v>0.63346700162400005</v>
      </c>
      <c r="E163" s="16">
        <f>SUM(E161:E162)</f>
        <v>0.63346700162400005</v>
      </c>
      <c r="F163" s="14">
        <f>SUM(F161:F162)</f>
        <v>0</v>
      </c>
      <c r="G163" s="9">
        <f>IF(ISERROR(E163/D163-1)=TRUE,0,(E163/D163-1))</f>
        <v>0</v>
      </c>
    </row>
    <row r="164" spans="2:7" ht="6.75" customHeight="1">
      <c r="B164" s="54"/>
      <c r="C164" s="49"/>
      <c r="D164" s="7"/>
      <c r="E164" s="22"/>
      <c r="F164" s="20"/>
      <c r="G164" s="21"/>
    </row>
    <row r="165" spans="2:7">
      <c r="B165" s="53" t="s">
        <v>16</v>
      </c>
      <c r="C165" s="49" t="s">
        <v>9</v>
      </c>
      <c r="D165" s="7">
        <v>0.374</v>
      </c>
      <c r="E165" s="7">
        <f>E$21</f>
        <v>0</v>
      </c>
      <c r="F165" s="14">
        <f t="shared" ref="F165" si="19">E165-D165</f>
        <v>-0.374</v>
      </c>
      <c r="G165" s="9">
        <f>IF(ISERROR(E165/D165-1)=TRUE,0,(E165/D165-1))</f>
        <v>-1</v>
      </c>
    </row>
    <row r="166" spans="2:7" ht="4.4000000000000004" customHeight="1">
      <c r="B166" s="54"/>
      <c r="C166" s="49"/>
      <c r="D166" s="7"/>
      <c r="E166" s="16"/>
      <c r="F166" s="14"/>
      <c r="G166" s="9"/>
    </row>
    <row r="167" spans="2:7">
      <c r="B167" s="55" t="s">
        <v>17</v>
      </c>
      <c r="C167" s="49" t="s">
        <v>9</v>
      </c>
      <c r="D167" s="7">
        <f>D153+D159</f>
        <v>8.859</v>
      </c>
      <c r="E167" s="7">
        <f>E153+E159</f>
        <v>9.116686095378336</v>
      </c>
      <c r="F167" s="14">
        <f>E167-D167</f>
        <v>0.25768609537833598</v>
      </c>
      <c r="G167" s="9">
        <f>IF(ISERROR(E167/D167-1)=TRUE,0,(E167/D167-1))</f>
        <v>2.9087492423336192E-2</v>
      </c>
    </row>
    <row r="168" spans="2:7" ht="17.149999999999999" customHeight="1">
      <c r="B168" s="55" t="s">
        <v>18</v>
      </c>
      <c r="C168" s="49" t="s">
        <v>9</v>
      </c>
      <c r="D168" s="23">
        <f>D154+D163+D165</f>
        <v>9.7024670016240009</v>
      </c>
      <c r="E168" s="23">
        <f>E154+E163+E165</f>
        <v>10.119907962584687</v>
      </c>
      <c r="F168" s="20">
        <f>E168-D168</f>
        <v>0.41744096096068617</v>
      </c>
      <c r="G168" s="21">
        <f>IF(ISERROR(E168/D168-1)=TRUE,0,(E168/D168-1))</f>
        <v>4.3024208264847985E-2</v>
      </c>
    </row>
    <row r="169" spans="2:7" ht="16.5" customHeight="1">
      <c r="B169" s="56" t="s">
        <v>23</v>
      </c>
      <c r="C169" s="49" t="s">
        <v>9</v>
      </c>
      <c r="D169" s="11">
        <f>D167+D168</f>
        <v>18.561467001624003</v>
      </c>
      <c r="E169" s="11">
        <f>E167+E168</f>
        <v>19.236594057963025</v>
      </c>
      <c r="F169" s="11">
        <f>F155+F159+F163+F165</f>
        <v>0.67512705633901959</v>
      </c>
      <c r="G169" s="24">
        <f>IF(ISERROR(E169/D169-1)=TRUE,0,(E169/D169-1))</f>
        <v>3.6372505270189759E-2</v>
      </c>
    </row>
    <row r="170" spans="2:7" ht="16.5" customHeight="1">
      <c r="B170" s="53"/>
      <c r="C170" s="49"/>
      <c r="D170" s="7"/>
      <c r="E170" s="16"/>
      <c r="F170" s="14"/>
      <c r="G170" s="9"/>
    </row>
    <row r="171" spans="2:7" ht="16.5" customHeight="1">
      <c r="B171" s="50" t="s">
        <v>29</v>
      </c>
      <c r="C171" s="49"/>
      <c r="D171" s="58"/>
      <c r="E171" s="58"/>
      <c r="F171" s="14"/>
      <c r="G171" s="59"/>
    </row>
    <row r="172" spans="2:7" ht="16.5" customHeight="1">
      <c r="B172" s="52" t="s">
        <v>8</v>
      </c>
      <c r="C172" s="49" t="s">
        <v>9</v>
      </c>
      <c r="D172" s="7">
        <v>8.2360000000000007</v>
      </c>
      <c r="E172" s="16">
        <f>E$9</f>
        <v>8.9606860953783354</v>
      </c>
      <c r="F172" s="14">
        <f t="shared" ref="F172:F174" si="20">E172-D172</f>
        <v>0.72468609537833473</v>
      </c>
      <c r="G172" s="9">
        <f>IF(ISERROR(E172/D172-1)=TRUE,0,(E172/D172-1))</f>
        <v>8.7990055291201408E-2</v>
      </c>
    </row>
    <row r="173" spans="2:7" ht="16.5" customHeight="1">
      <c r="B173" s="53" t="s">
        <v>10</v>
      </c>
      <c r="C173" s="49" t="s">
        <v>9</v>
      </c>
      <c r="D173" s="18">
        <v>3.19</v>
      </c>
      <c r="E173" s="22">
        <v>3.5306661169928129</v>
      </c>
      <c r="F173" s="20">
        <f t="shared" si="20"/>
        <v>0.34066611699281291</v>
      </c>
      <c r="G173" s="21">
        <f>IF(ISERROR(E173/D173-1)=TRUE,0,(E173/D173-1))</f>
        <v>0.10679188620464353</v>
      </c>
    </row>
    <row r="174" spans="2:7">
      <c r="B174" s="52" t="s">
        <v>11</v>
      </c>
      <c r="C174" s="49"/>
      <c r="D174" s="7">
        <f>SUM(D171:D173)</f>
        <v>11.426</v>
      </c>
      <c r="E174" s="16">
        <f>SUM(E171:E173)</f>
        <v>12.491352212371147</v>
      </c>
      <c r="F174" s="14">
        <f t="shared" si="20"/>
        <v>1.0653522123711472</v>
      </c>
      <c r="G174" s="9">
        <f>IF(ISERROR(E174/D174-1)=TRUE,0,(E174/D174-1))</f>
        <v>9.3239297424395851E-2</v>
      </c>
    </row>
    <row r="175" spans="2:7" ht="6" customHeight="1">
      <c r="B175" s="52"/>
      <c r="C175" s="49"/>
      <c r="D175" s="7"/>
      <c r="E175" s="16"/>
      <c r="F175" s="14"/>
      <c r="G175" s="9"/>
    </row>
    <row r="176" spans="2:7" ht="16.5" customHeight="1">
      <c r="B176" s="53" t="s">
        <v>12</v>
      </c>
      <c r="C176" s="49" t="s">
        <v>9</v>
      </c>
      <c r="D176" s="7">
        <v>0.46699999999999997</v>
      </c>
      <c r="E176" s="16">
        <f>E$13</f>
        <v>0</v>
      </c>
      <c r="F176" s="14">
        <f t="shared" ref="F176:F178" si="21">E176-D176</f>
        <v>-0.46699999999999997</v>
      </c>
      <c r="G176" s="9">
        <f>IF(ISERROR(E176/D176-1)=TRUE,0,(E176/D176-1))</f>
        <v>-1</v>
      </c>
    </row>
    <row r="177" spans="2:7" ht="16.5" customHeight="1">
      <c r="B177" s="53" t="s">
        <v>13</v>
      </c>
      <c r="C177" s="49" t="s">
        <v>9</v>
      </c>
      <c r="D177" s="18">
        <v>0.156</v>
      </c>
      <c r="E177" s="25">
        <f>E$14</f>
        <v>0.156</v>
      </c>
      <c r="F177" s="20">
        <f t="shared" si="21"/>
        <v>0</v>
      </c>
      <c r="G177" s="21">
        <f>IF(ISERROR(E177/D177-1)=TRUE,0,(E177/D177-1))</f>
        <v>0</v>
      </c>
    </row>
    <row r="178" spans="2:7">
      <c r="B178" s="52" t="s">
        <v>11</v>
      </c>
      <c r="C178" s="49"/>
      <c r="D178" s="7">
        <f>SUM(D176:D177)</f>
        <v>0.623</v>
      </c>
      <c r="E178" s="16">
        <f>SUM(E175:E177)</f>
        <v>0.156</v>
      </c>
      <c r="F178" s="14">
        <f t="shared" si="21"/>
        <v>-0.46699999999999997</v>
      </c>
      <c r="G178" s="9">
        <f>IF(ISERROR(E178/D178-1)=TRUE,0,(E178/D178-1))</f>
        <v>-0.7495987158908507</v>
      </c>
    </row>
    <row r="179" spans="2:7" ht="7.5" customHeight="1">
      <c r="B179" s="52"/>
      <c r="C179" s="49"/>
      <c r="D179" s="7"/>
      <c r="E179" s="22"/>
      <c r="F179" s="20"/>
      <c r="G179" s="21"/>
    </row>
    <row r="180" spans="2:7">
      <c r="B180" s="52" t="s">
        <v>14</v>
      </c>
      <c r="C180" s="49" t="s">
        <v>9</v>
      </c>
      <c r="D180" s="16">
        <v>0.65740539162400002</v>
      </c>
      <c r="E180" s="16">
        <f>E$17</f>
        <v>0.65740539162400002</v>
      </c>
      <c r="F180" s="14">
        <f t="shared" ref="F180:F181" si="22">E180-D180</f>
        <v>0</v>
      </c>
      <c r="G180" s="9">
        <f>IF(ISERROR(E180/D180-1)=TRUE,0,(E180/D180-1))</f>
        <v>0</v>
      </c>
    </row>
    <row r="181" spans="2:7" ht="16.5" customHeight="1">
      <c r="B181" s="52" t="s">
        <v>15</v>
      </c>
      <c r="C181" s="49" t="s">
        <v>9</v>
      </c>
      <c r="D181" s="18">
        <v>-2.393839E-2</v>
      </c>
      <c r="E181" s="25">
        <f>E$18</f>
        <v>-2.393839E-2</v>
      </c>
      <c r="F181" s="20">
        <f t="shared" si="22"/>
        <v>0</v>
      </c>
      <c r="G181" s="21">
        <f>IF(ISERROR(E181/D181-1)=TRUE,0,(E181/D181-1))</f>
        <v>0</v>
      </c>
    </row>
    <row r="182" spans="2:7">
      <c r="B182" s="52" t="s">
        <v>11</v>
      </c>
      <c r="C182" s="49"/>
      <c r="D182" s="16">
        <f>SUM(D180:D181)</f>
        <v>0.63346700162400005</v>
      </c>
      <c r="E182" s="16">
        <f>SUM(E180:E181)</f>
        <v>0.63346700162400005</v>
      </c>
      <c r="F182" s="14">
        <f>SUM(F180:F181)</f>
        <v>0</v>
      </c>
      <c r="G182" s="9">
        <f>IF(ISERROR(E182/D182-1)=TRUE,0,(E182/D182-1))</f>
        <v>0</v>
      </c>
    </row>
    <row r="183" spans="2:7" ht="9" customHeight="1">
      <c r="B183" s="54"/>
      <c r="C183" s="49"/>
      <c r="D183" s="7"/>
      <c r="E183" s="22"/>
      <c r="F183" s="20"/>
      <c r="G183" s="21"/>
    </row>
    <row r="184" spans="2:7" ht="16.5" customHeight="1">
      <c r="B184" s="53" t="s">
        <v>16</v>
      </c>
      <c r="C184" s="49" t="s">
        <v>9</v>
      </c>
      <c r="D184" s="7">
        <v>0.374</v>
      </c>
      <c r="E184" s="7">
        <f>E$21</f>
        <v>0</v>
      </c>
      <c r="F184" s="14">
        <f t="shared" ref="F184" si="23">E184-D184</f>
        <v>-0.374</v>
      </c>
      <c r="G184" s="9">
        <f>IF(ISERROR(E184/D184-1)=TRUE,0,(E184/D184-1))</f>
        <v>-1</v>
      </c>
    </row>
    <row r="185" spans="2:7" ht="8.15" customHeight="1">
      <c r="B185" s="54"/>
      <c r="C185" s="49"/>
      <c r="D185" s="7"/>
      <c r="E185" s="16"/>
      <c r="F185" s="14"/>
      <c r="G185" s="9"/>
    </row>
    <row r="186" spans="2:7">
      <c r="B186" s="55" t="s">
        <v>17</v>
      </c>
      <c r="C186" s="49" t="s">
        <v>9</v>
      </c>
      <c r="D186" s="7">
        <f>D172+D178</f>
        <v>8.859</v>
      </c>
      <c r="E186" s="7">
        <f>E172+E178</f>
        <v>9.116686095378336</v>
      </c>
      <c r="F186" s="14">
        <f>E186-D186</f>
        <v>0.25768609537833598</v>
      </c>
      <c r="G186" s="9">
        <f>IF(ISERROR(E186/D186-1)=TRUE,0,(E186/D186-1))</f>
        <v>2.9087492423336192E-2</v>
      </c>
    </row>
    <row r="187" spans="2:7" ht="16.5" customHeight="1">
      <c r="B187" s="55" t="s">
        <v>18</v>
      </c>
      <c r="C187" s="49" t="s">
        <v>9</v>
      </c>
      <c r="D187" s="23">
        <f>D173+D182+D184</f>
        <v>4.1974670016240001</v>
      </c>
      <c r="E187" s="23">
        <f>E173+E182+E184</f>
        <v>4.1641331186168129</v>
      </c>
      <c r="F187" s="20">
        <f>E187-D187</f>
        <v>-3.3333883007187204E-2</v>
      </c>
      <c r="G187" s="21">
        <f>IF(ISERROR(E187/D187-1)=TRUE,0,(E187/D187-1))</f>
        <v>-7.9414282457230811E-3</v>
      </c>
    </row>
    <row r="188" spans="2:7" ht="16.5" customHeight="1">
      <c r="B188" s="56" t="s">
        <v>23</v>
      </c>
      <c r="C188" s="49" t="s">
        <v>9</v>
      </c>
      <c r="D188" s="11">
        <f>D186+D187</f>
        <v>13.056467001624</v>
      </c>
      <c r="E188" s="11">
        <f>E186+E187</f>
        <v>13.280819213995148</v>
      </c>
      <c r="F188" s="11">
        <f>F174+F178+F182+F184</f>
        <v>0.22435221237114722</v>
      </c>
      <c r="G188" s="24">
        <f>IF(ISERROR(E188/D188-1)=TRUE,0,(E188/D188-1))</f>
        <v>1.7183225166750082E-2</v>
      </c>
    </row>
    <row r="189" spans="2:7" ht="9" customHeight="1">
      <c r="B189" s="52"/>
      <c r="C189" s="49"/>
      <c r="D189" s="7"/>
      <c r="E189" s="16"/>
      <c r="F189" s="14"/>
      <c r="G189" s="9"/>
    </row>
    <row r="190" spans="2:7" ht="16.5" customHeight="1">
      <c r="B190" s="46" t="s">
        <v>30</v>
      </c>
      <c r="C190" s="47"/>
      <c r="D190" s="4"/>
      <c r="E190" s="4"/>
      <c r="F190" s="5"/>
      <c r="G190" s="6"/>
    </row>
    <row r="191" spans="2:7" ht="16.5" customHeight="1">
      <c r="B191" s="52"/>
      <c r="C191" s="49"/>
      <c r="D191" s="7"/>
      <c r="E191" s="16"/>
      <c r="F191" s="14"/>
      <c r="G191" s="9"/>
    </row>
    <row r="192" spans="2:7" ht="16.5" customHeight="1">
      <c r="B192" s="50" t="s">
        <v>5</v>
      </c>
      <c r="C192" s="49" t="s">
        <v>6</v>
      </c>
      <c r="D192" s="78">
        <v>19.170000000000002</v>
      </c>
      <c r="E192" s="26">
        <f>E$6</f>
        <v>20.235238323333576</v>
      </c>
      <c r="F192" s="79">
        <f t="shared" ref="F192" si="24">E192-D192</f>
        <v>1.065238323333574</v>
      </c>
      <c r="G192" s="24">
        <f>IF(ISERROR(E192/D192-1)=TRUE,0,(E192/D192-1))</f>
        <v>5.5567987654333573E-2</v>
      </c>
    </row>
    <row r="193" spans="2:7" ht="16.5" customHeight="1">
      <c r="B193" s="51"/>
      <c r="C193" s="49"/>
      <c r="D193" s="13"/>
      <c r="E193" s="11"/>
      <c r="F193" s="14"/>
      <c r="G193" s="15"/>
    </row>
    <row r="194" spans="2:7" ht="16.5" customHeight="1">
      <c r="B194" s="50" t="s">
        <v>31</v>
      </c>
      <c r="C194" s="49"/>
      <c r="D194" s="7"/>
      <c r="E194" s="16"/>
      <c r="F194" s="14"/>
      <c r="G194" s="15"/>
    </row>
    <row r="195" spans="2:7" ht="16.5" customHeight="1">
      <c r="B195" s="50" t="s">
        <v>22</v>
      </c>
      <c r="C195" s="49"/>
      <c r="D195" s="7"/>
      <c r="E195" s="16"/>
      <c r="F195" s="14"/>
      <c r="G195" s="15"/>
    </row>
    <row r="196" spans="2:7" ht="16.5" customHeight="1">
      <c r="B196" s="52" t="s">
        <v>8</v>
      </c>
      <c r="C196" s="49" t="s">
        <v>9</v>
      </c>
      <c r="D196" s="7">
        <v>8.2360000000000007</v>
      </c>
      <c r="E196" s="16">
        <f>E$9</f>
        <v>8.9606860953783354</v>
      </c>
      <c r="F196" s="14">
        <f t="shared" ref="F196:F198" si="25">E196-D196</f>
        <v>0.72468609537833473</v>
      </c>
      <c r="G196" s="9">
        <f>IF(ISERROR(E196/D196-1)=TRUE,0,(E196/D196-1))</f>
        <v>8.7990055291201408E-2</v>
      </c>
    </row>
    <row r="197" spans="2:7" ht="16.5" customHeight="1">
      <c r="B197" s="53" t="s">
        <v>10</v>
      </c>
      <c r="C197" s="49" t="s">
        <v>9</v>
      </c>
      <c r="D197" s="18">
        <v>161.07400000000001</v>
      </c>
      <c r="E197" s="22">
        <v>174.55007327541747</v>
      </c>
      <c r="F197" s="20">
        <f t="shared" si="25"/>
        <v>13.476073275417463</v>
      </c>
      <c r="G197" s="21">
        <f>IF(ISERROR(E197/D197-1)=TRUE,0,(E197/D197-1))</f>
        <v>8.366386428236372E-2</v>
      </c>
    </row>
    <row r="198" spans="2:7">
      <c r="B198" s="52" t="s">
        <v>11</v>
      </c>
      <c r="C198" s="49"/>
      <c r="D198" s="7">
        <f>SUM(D195:D197)</f>
        <v>169.31</v>
      </c>
      <c r="E198" s="16">
        <f>SUM(E194:E197)</f>
        <v>183.51075937079582</v>
      </c>
      <c r="F198" s="14">
        <f t="shared" si="25"/>
        <v>14.200759370795822</v>
      </c>
      <c r="G198" s="9">
        <f>IF(ISERROR(E198/D198-1)=TRUE,0,(E198/D198-1))</f>
        <v>8.3874309673355407E-2</v>
      </c>
    </row>
    <row r="199" spans="2:7" ht="6.65" customHeight="1">
      <c r="B199" s="52"/>
      <c r="C199" s="49"/>
      <c r="D199" s="7"/>
      <c r="E199" s="16"/>
      <c r="F199" s="14"/>
      <c r="G199" s="9"/>
    </row>
    <row r="200" spans="2:7" ht="16.5" customHeight="1">
      <c r="B200" s="53" t="s">
        <v>12</v>
      </c>
      <c r="C200" s="49" t="s">
        <v>9</v>
      </c>
      <c r="D200" s="7">
        <v>0.46699999999999997</v>
      </c>
      <c r="E200" s="16">
        <f>E$13</f>
        <v>0</v>
      </c>
      <c r="F200" s="14">
        <f t="shared" ref="F200:F202" si="26">E200-D200</f>
        <v>-0.46699999999999997</v>
      </c>
      <c r="G200" s="9">
        <f>IF(ISERROR(E200/D200-1)=TRUE,0,(E200/D200-1))</f>
        <v>-1</v>
      </c>
    </row>
    <row r="201" spans="2:7" ht="16.5" customHeight="1">
      <c r="B201" s="53" t="s">
        <v>13</v>
      </c>
      <c r="C201" s="49" t="s">
        <v>9</v>
      </c>
      <c r="D201" s="18">
        <v>0.156</v>
      </c>
      <c r="E201" s="25">
        <f>E$14</f>
        <v>0.156</v>
      </c>
      <c r="F201" s="20">
        <f t="shared" si="26"/>
        <v>0</v>
      </c>
      <c r="G201" s="21">
        <f>IF(ISERROR(E201/D201-1)=TRUE,0,(E201/D201-1))</f>
        <v>0</v>
      </c>
    </row>
    <row r="202" spans="2:7">
      <c r="B202" s="52" t="s">
        <v>11</v>
      </c>
      <c r="C202" s="49"/>
      <c r="D202" s="7">
        <f>SUM(D200:D201)</f>
        <v>0.623</v>
      </c>
      <c r="E202" s="16">
        <f>SUM(E199:E201)</f>
        <v>0.156</v>
      </c>
      <c r="F202" s="14">
        <f t="shared" si="26"/>
        <v>-0.46699999999999997</v>
      </c>
      <c r="G202" s="9">
        <f>IF(ISERROR(E202/D202-1)=TRUE,0,(E202/D202-1))</f>
        <v>-0.7495987158908507</v>
      </c>
    </row>
    <row r="203" spans="2:7" ht="6.65" customHeight="1">
      <c r="B203" s="52"/>
      <c r="C203" s="49"/>
      <c r="D203" s="7"/>
      <c r="E203" s="16"/>
      <c r="F203" s="14"/>
      <c r="G203" s="9"/>
    </row>
    <row r="204" spans="2:7">
      <c r="B204" s="52" t="s">
        <v>14</v>
      </c>
      <c r="C204" s="49" t="s">
        <v>9</v>
      </c>
      <c r="D204" s="16">
        <v>0.65740539162400002</v>
      </c>
      <c r="E204" s="16">
        <f>E$17</f>
        <v>0.65740539162400002</v>
      </c>
      <c r="F204" s="14">
        <f t="shared" ref="F204:F205" si="27">E204-D204</f>
        <v>0</v>
      </c>
      <c r="G204" s="9">
        <f>IF(ISERROR(E204/D204-1)=TRUE,0,(E204/D204-1))</f>
        <v>0</v>
      </c>
    </row>
    <row r="205" spans="2:7" ht="14">
      <c r="B205" s="52" t="s">
        <v>15</v>
      </c>
      <c r="C205" s="49" t="s">
        <v>9</v>
      </c>
      <c r="D205" s="18">
        <v>-2.393839E-2</v>
      </c>
      <c r="E205" s="25">
        <f>E$18</f>
        <v>-2.393839E-2</v>
      </c>
      <c r="F205" s="20">
        <f t="shared" si="27"/>
        <v>0</v>
      </c>
      <c r="G205" s="21">
        <f>IF(ISERROR(E205/D205-1)=TRUE,0,(E205/D205-1))</f>
        <v>0</v>
      </c>
    </row>
    <row r="206" spans="2:7">
      <c r="B206" s="52" t="s">
        <v>11</v>
      </c>
      <c r="C206" s="49"/>
      <c r="D206" s="16">
        <f>SUM(D204:D205)</f>
        <v>0.63346700162400005</v>
      </c>
      <c r="E206" s="16">
        <f>SUM(E204:E205)</f>
        <v>0.63346700162400005</v>
      </c>
      <c r="F206" s="14">
        <f>SUM(F204:F205)</f>
        <v>0</v>
      </c>
      <c r="G206" s="9">
        <f>IF(ISERROR(E206/D206-1)=TRUE,0,(E206/D206-1))</f>
        <v>0</v>
      </c>
    </row>
    <row r="207" spans="2:7" ht="5.9" customHeight="1">
      <c r="B207" s="54"/>
      <c r="C207" s="49"/>
      <c r="D207" s="7"/>
      <c r="E207" s="22"/>
      <c r="F207" s="20"/>
      <c r="G207" s="21"/>
    </row>
    <row r="208" spans="2:7">
      <c r="B208" s="53" t="s">
        <v>16</v>
      </c>
      <c r="C208" s="49" t="s">
        <v>9</v>
      </c>
      <c r="D208" s="7">
        <v>0.374</v>
      </c>
      <c r="E208" s="7">
        <f>E$21</f>
        <v>0</v>
      </c>
      <c r="F208" s="14">
        <f t="shared" ref="F208" si="28">E208-D208</f>
        <v>-0.374</v>
      </c>
      <c r="G208" s="9">
        <f>IF(ISERROR(E208/D208-1)=TRUE,0,(E208/D208-1))</f>
        <v>-1</v>
      </c>
    </row>
    <row r="209" spans="2:7" ht="7.4" customHeight="1">
      <c r="B209" s="54"/>
      <c r="C209" s="49"/>
      <c r="D209" s="7"/>
      <c r="E209" s="16"/>
      <c r="F209" s="14"/>
      <c r="G209" s="9"/>
    </row>
    <row r="210" spans="2:7">
      <c r="B210" s="55" t="s">
        <v>17</v>
      </c>
      <c r="C210" s="49" t="s">
        <v>9</v>
      </c>
      <c r="D210" s="7">
        <f>D196+D202</f>
        <v>8.859</v>
      </c>
      <c r="E210" s="7">
        <f>E196+E202</f>
        <v>9.116686095378336</v>
      </c>
      <c r="F210" s="14">
        <f>E210-D210</f>
        <v>0.25768609537833598</v>
      </c>
      <c r="G210" s="9">
        <f>IF(ISERROR(E210/D210-1)=TRUE,0,(E210/D210-1))</f>
        <v>2.9087492423336192E-2</v>
      </c>
    </row>
    <row r="211" spans="2:7" ht="14">
      <c r="B211" s="55" t="s">
        <v>18</v>
      </c>
      <c r="C211" s="49" t="s">
        <v>9</v>
      </c>
      <c r="D211" s="23">
        <f>D197+D206+D208</f>
        <v>162.08146700162402</v>
      </c>
      <c r="E211" s="23">
        <f>E197+E206+E208</f>
        <v>175.18354027704149</v>
      </c>
      <c r="F211" s="20">
        <f>E211-D211</f>
        <v>13.102073275417467</v>
      </c>
      <c r="G211" s="21">
        <f>IF(ISERROR(E211/D211-1)=TRUE,0,(E211/D211-1))</f>
        <v>8.0836344326067788E-2</v>
      </c>
    </row>
    <row r="212" spans="2:7" ht="13">
      <c r="B212" s="56" t="s">
        <v>23</v>
      </c>
      <c r="C212" s="49" t="s">
        <v>9</v>
      </c>
      <c r="D212" s="11">
        <f>D210+D211</f>
        <v>170.94046700162403</v>
      </c>
      <c r="E212" s="11">
        <f>E210+E211</f>
        <v>184.30022637241981</v>
      </c>
      <c r="F212" s="11">
        <f>F198+F202+F206+F208</f>
        <v>13.359759370795821</v>
      </c>
      <c r="G212" s="24">
        <f>IF(ISERROR(E212/D212-1)=TRUE,0,(E212/D212-1))</f>
        <v>7.8154456958801077E-2</v>
      </c>
    </row>
    <row r="213" spans="2:7" ht="16.5" customHeight="1">
      <c r="B213" s="56"/>
      <c r="C213" s="49"/>
      <c r="D213" s="13"/>
      <c r="E213" s="11"/>
      <c r="F213" s="12"/>
      <c r="G213" s="24"/>
    </row>
    <row r="214" spans="2:7" ht="16.5" customHeight="1">
      <c r="B214" s="50" t="s">
        <v>32</v>
      </c>
      <c r="C214" s="49"/>
      <c r="D214" s="7"/>
      <c r="E214" s="16"/>
      <c r="F214" s="14"/>
      <c r="G214" s="15"/>
    </row>
    <row r="215" spans="2:7" ht="16.5" customHeight="1">
      <c r="B215" s="52" t="s">
        <v>8</v>
      </c>
      <c r="C215" s="49" t="s">
        <v>9</v>
      </c>
      <c r="D215" s="7">
        <v>8.2360000000000007</v>
      </c>
      <c r="E215" s="16">
        <f>E$9</f>
        <v>8.9606860953783354</v>
      </c>
      <c r="F215" s="14">
        <f t="shared" ref="F215:F217" si="29">E215-D215</f>
        <v>0.72468609537833473</v>
      </c>
      <c r="G215" s="9">
        <f>IF(ISERROR(E215/D215-1)=TRUE,0,(E215/D215-1))</f>
        <v>8.7990055291201408E-2</v>
      </c>
    </row>
    <row r="216" spans="2:7" ht="16.5" customHeight="1">
      <c r="B216" s="53" t="s">
        <v>10</v>
      </c>
      <c r="C216" s="49" t="s">
        <v>9</v>
      </c>
      <c r="D216" s="18">
        <v>5.9859999999999989</v>
      </c>
      <c r="E216" s="22">
        <v>6.5448990950180406</v>
      </c>
      <c r="F216" s="20">
        <f t="shared" si="29"/>
        <v>0.55889909501804169</v>
      </c>
      <c r="G216" s="21">
        <f>IF(ISERROR(E216/D216-1)=TRUE,0,(E216/D216-1))</f>
        <v>9.3367707153030777E-2</v>
      </c>
    </row>
    <row r="217" spans="2:7" ht="16.5" customHeight="1">
      <c r="B217" s="52" t="s">
        <v>11</v>
      </c>
      <c r="C217" s="49"/>
      <c r="D217" s="7">
        <f>SUM(D214:D216)</f>
        <v>14.222</v>
      </c>
      <c r="E217" s="16">
        <f>SUM(E214:E216)</f>
        <v>15.505585190396376</v>
      </c>
      <c r="F217" s="14">
        <f t="shared" si="29"/>
        <v>1.2835851903963764</v>
      </c>
      <c r="G217" s="9">
        <f>IF(ISERROR(E217/D217-1)=TRUE,0,(E217/D217-1))</f>
        <v>9.0253493910587679E-2</v>
      </c>
    </row>
    <row r="218" spans="2:7" ht="8.15" customHeight="1">
      <c r="B218" s="52"/>
      <c r="C218" s="49"/>
      <c r="D218" s="7"/>
      <c r="E218" s="16"/>
      <c r="F218" s="14"/>
      <c r="G218" s="9"/>
    </row>
    <row r="219" spans="2:7" ht="16.5" customHeight="1">
      <c r="B219" s="53" t="s">
        <v>12</v>
      </c>
      <c r="C219" s="49" t="s">
        <v>9</v>
      </c>
      <c r="D219" s="7">
        <v>0.46699999999999997</v>
      </c>
      <c r="E219" s="16">
        <f>E$13</f>
        <v>0</v>
      </c>
      <c r="F219" s="14">
        <f t="shared" ref="F219:F221" si="30">E219-D219</f>
        <v>-0.46699999999999997</v>
      </c>
      <c r="G219" s="9">
        <f>IF(ISERROR(E219/D219-1)=TRUE,0,(E219/D219-1))</f>
        <v>-1</v>
      </c>
    </row>
    <row r="220" spans="2:7" ht="16.5" customHeight="1">
      <c r="B220" s="53" t="s">
        <v>13</v>
      </c>
      <c r="C220" s="49" t="s">
        <v>9</v>
      </c>
      <c r="D220" s="18">
        <v>0.156</v>
      </c>
      <c r="E220" s="25">
        <f>E$14</f>
        <v>0.156</v>
      </c>
      <c r="F220" s="20">
        <f t="shared" si="30"/>
        <v>0</v>
      </c>
      <c r="G220" s="21">
        <f>IF(ISERROR(E220/D220-1)=TRUE,0,(E220/D220-1))</f>
        <v>0</v>
      </c>
    </row>
    <row r="221" spans="2:7" ht="16.5" customHeight="1">
      <c r="B221" s="52" t="s">
        <v>11</v>
      </c>
      <c r="C221" s="49"/>
      <c r="D221" s="7">
        <f>SUM(D219:D220)</f>
        <v>0.623</v>
      </c>
      <c r="E221" s="16">
        <f>SUM(E218:E220)</f>
        <v>0.156</v>
      </c>
      <c r="F221" s="14">
        <f t="shared" si="30"/>
        <v>-0.46699999999999997</v>
      </c>
      <c r="G221" s="9">
        <f>IF(ISERROR(E221/D221-1)=TRUE,0,(E221/D221-1))</f>
        <v>-0.7495987158908507</v>
      </c>
    </row>
    <row r="222" spans="2:7" ht="9" customHeight="1">
      <c r="B222" s="52"/>
      <c r="C222" s="49"/>
      <c r="D222" s="7"/>
      <c r="E222" s="16"/>
      <c r="F222" s="14"/>
      <c r="G222" s="9"/>
    </row>
    <row r="223" spans="2:7">
      <c r="B223" s="52" t="s">
        <v>14</v>
      </c>
      <c r="C223" s="49" t="s">
        <v>9</v>
      </c>
      <c r="D223" s="16">
        <v>0.65740539162400002</v>
      </c>
      <c r="E223" s="16">
        <f>E$17</f>
        <v>0.65740539162400002</v>
      </c>
      <c r="F223" s="14">
        <f t="shared" ref="F223:F224" si="31">E223-D223</f>
        <v>0</v>
      </c>
      <c r="G223" s="9">
        <f>IF(ISERROR(E223/D223-1)=TRUE,0,(E223/D223-1))</f>
        <v>0</v>
      </c>
    </row>
    <row r="224" spans="2:7" ht="14">
      <c r="B224" s="52" t="s">
        <v>15</v>
      </c>
      <c r="C224" s="49" t="s">
        <v>9</v>
      </c>
      <c r="D224" s="18">
        <v>-2.393839E-2</v>
      </c>
      <c r="E224" s="25">
        <f>E$18</f>
        <v>-2.393839E-2</v>
      </c>
      <c r="F224" s="20">
        <f t="shared" si="31"/>
        <v>0</v>
      </c>
      <c r="G224" s="21">
        <f>IF(ISERROR(E224/D224-1)=TRUE,0,(E224/D224-1))</f>
        <v>0</v>
      </c>
    </row>
    <row r="225" spans="1:7">
      <c r="B225" s="52" t="s">
        <v>11</v>
      </c>
      <c r="C225" s="49"/>
      <c r="D225" s="16">
        <f>SUM(D223:D224)</f>
        <v>0.63346700162400005</v>
      </c>
      <c r="E225" s="16">
        <f>SUM(E223:E224)</f>
        <v>0.63346700162400005</v>
      </c>
      <c r="F225" s="14">
        <f>SUM(F223:F224)</f>
        <v>0</v>
      </c>
      <c r="G225" s="9">
        <f>IF(ISERROR(E225/D225-1)=TRUE,0,(E225/D225-1))</f>
        <v>0</v>
      </c>
    </row>
    <row r="226" spans="1:7" ht="3.65" customHeight="1">
      <c r="B226" s="54"/>
      <c r="C226" s="49"/>
      <c r="D226" s="7"/>
      <c r="E226" s="22"/>
      <c r="F226" s="20"/>
      <c r="G226" s="21"/>
    </row>
    <row r="227" spans="1:7">
      <c r="B227" s="53" t="s">
        <v>16</v>
      </c>
      <c r="C227" s="49" t="s">
        <v>9</v>
      </c>
      <c r="D227" s="7">
        <v>0.374</v>
      </c>
      <c r="E227" s="7">
        <f>E$21</f>
        <v>0</v>
      </c>
      <c r="F227" s="14">
        <f t="shared" ref="F227" si="32">E227-D227</f>
        <v>-0.374</v>
      </c>
      <c r="G227" s="9">
        <f>IF(ISERROR(E227/D227-1)=TRUE,0,(E227/D227-1))</f>
        <v>-1</v>
      </c>
    </row>
    <row r="228" spans="1:7" ht="5.15" customHeight="1">
      <c r="B228" s="54"/>
      <c r="C228" s="49"/>
      <c r="D228" s="7"/>
      <c r="E228" s="16"/>
      <c r="F228" s="14"/>
      <c r="G228" s="9"/>
    </row>
    <row r="229" spans="1:7">
      <c r="B229" s="55" t="s">
        <v>17</v>
      </c>
      <c r="C229" s="49" t="s">
        <v>9</v>
      </c>
      <c r="D229" s="7">
        <f>D215+D221</f>
        <v>8.859</v>
      </c>
      <c r="E229" s="7">
        <f>E215+E221</f>
        <v>9.116686095378336</v>
      </c>
      <c r="F229" s="14">
        <f>E229-D229</f>
        <v>0.25768609537833598</v>
      </c>
      <c r="G229" s="9">
        <f>IF(ISERROR(E229/D229-1)=TRUE,0,(E229/D229-1))</f>
        <v>2.9087492423336192E-2</v>
      </c>
    </row>
    <row r="230" spans="1:7" ht="14">
      <c r="B230" s="55" t="s">
        <v>18</v>
      </c>
      <c r="C230" s="49" t="s">
        <v>9</v>
      </c>
      <c r="D230" s="23">
        <f>D216+D225+D227</f>
        <v>6.9934670016239986</v>
      </c>
      <c r="E230" s="23">
        <f>E216+E225+E227</f>
        <v>7.1783660966420406</v>
      </c>
      <c r="F230" s="20">
        <f>E230-D230</f>
        <v>0.18489909501804203</v>
      </c>
      <c r="G230" s="21">
        <f>IF(ISERROR(E230/D230-1)=TRUE,0,(E230/D230-1))</f>
        <v>2.6438831408671204E-2</v>
      </c>
    </row>
    <row r="231" spans="1:7" ht="13">
      <c r="B231" s="56" t="s">
        <v>23</v>
      </c>
      <c r="C231" s="49" t="s">
        <v>9</v>
      </c>
      <c r="D231" s="11">
        <f>D229+D230</f>
        <v>15.852467001623999</v>
      </c>
      <c r="E231" s="11">
        <f>E229+E230</f>
        <v>16.295052192020378</v>
      </c>
      <c r="F231" s="11">
        <f>F217+F221+F225+F227</f>
        <v>0.44258519039637645</v>
      </c>
      <c r="G231" s="24">
        <f>IF(ISERROR(E231/D231-1)=TRUE,0,(E231/D231-1))</f>
        <v>2.7919010356623808E-2</v>
      </c>
    </row>
    <row r="232" spans="1:7" ht="8.5" customHeight="1">
      <c r="B232" s="56"/>
      <c r="C232" s="49"/>
      <c r="D232" s="11"/>
      <c r="E232" s="11"/>
      <c r="F232" s="11"/>
      <c r="G232" s="24"/>
    </row>
    <row r="233" spans="1:7" ht="27" customHeight="1">
      <c r="A233" s="60"/>
      <c r="B233" s="46" t="s">
        <v>33</v>
      </c>
      <c r="C233" s="47"/>
      <c r="D233" s="4"/>
      <c r="E233" s="4"/>
      <c r="F233" s="5"/>
      <c r="G233" s="6"/>
    </row>
    <row r="234" spans="1:7" ht="8.15" customHeight="1">
      <c r="A234" s="60"/>
      <c r="B234" s="48"/>
      <c r="C234" s="49"/>
      <c r="D234" s="7"/>
      <c r="E234" s="7"/>
      <c r="F234" s="8"/>
      <c r="G234" s="9"/>
    </row>
    <row r="235" spans="1:7" ht="14">
      <c r="B235" s="57" t="s">
        <v>5</v>
      </c>
      <c r="C235" s="49" t="s">
        <v>6</v>
      </c>
      <c r="D235" s="78">
        <v>21.28</v>
      </c>
      <c r="E235" s="26">
        <v>22.110801492287266</v>
      </c>
      <c r="F235" s="79">
        <f t="shared" ref="F235:F674" si="33">E235-D235</f>
        <v>0.83080149228726441</v>
      </c>
      <c r="G235" s="24">
        <f>IF(ISERROR(E235/D235-1)=TRUE,0,(E235/D235-1))</f>
        <v>3.9041423509739825E-2</v>
      </c>
    </row>
    <row r="236" spans="1:7" ht="6" customHeight="1">
      <c r="B236" s="57"/>
      <c r="C236" s="49"/>
      <c r="D236" s="10"/>
      <c r="E236" s="28"/>
      <c r="F236" s="29"/>
      <c r="G236" s="9"/>
    </row>
    <row r="237" spans="1:7" ht="14">
      <c r="B237" s="50" t="s">
        <v>7</v>
      </c>
      <c r="C237" s="49"/>
      <c r="D237" s="10"/>
      <c r="E237" s="28"/>
      <c r="F237" s="29"/>
      <c r="G237" s="15"/>
    </row>
    <row r="238" spans="1:7" ht="14">
      <c r="B238" s="57" t="s">
        <v>34</v>
      </c>
      <c r="C238" s="49"/>
      <c r="D238" s="30"/>
      <c r="E238" s="17"/>
      <c r="F238" s="74">
        <v>-2.2046980336677711E-2</v>
      </c>
      <c r="G238" s="15"/>
    </row>
    <row r="239" spans="1:7">
      <c r="B239" s="52" t="s">
        <v>8</v>
      </c>
      <c r="C239" s="49" t="s">
        <v>9</v>
      </c>
      <c r="D239" s="7">
        <v>8.1470000000000002</v>
      </c>
      <c r="E239" s="16">
        <v>9.0537520676701675</v>
      </c>
      <c r="F239" s="14">
        <f t="shared" si="33"/>
        <v>0.90675206767016725</v>
      </c>
      <c r="G239" s="9">
        <f t="shared" ref="G239:G245" si="34">IF(ISERROR(E239/D239-1)=TRUE,0,(E239/D239-1))</f>
        <v>0.11129889133057169</v>
      </c>
    </row>
    <row r="240" spans="1:7" ht="14">
      <c r="B240" s="53" t="s">
        <v>10</v>
      </c>
      <c r="C240" s="49" t="s">
        <v>9</v>
      </c>
      <c r="D240" s="18">
        <v>9.42</v>
      </c>
      <c r="E240" s="22">
        <v>9.9787924778610542</v>
      </c>
      <c r="F240" s="20">
        <f t="shared" si="33"/>
        <v>0.55879247786105424</v>
      </c>
      <c r="G240" s="21">
        <f t="shared" si="34"/>
        <v>5.9319795951279675E-2</v>
      </c>
    </row>
    <row r="241" spans="2:7">
      <c r="B241" s="52" t="s">
        <v>11</v>
      </c>
      <c r="C241" s="49"/>
      <c r="D241" s="7">
        <f>SUM(D238:D240)</f>
        <v>17.567</v>
      </c>
      <c r="E241" s="16">
        <f>SUM(E238:E240)</f>
        <v>19.032544545531223</v>
      </c>
      <c r="F241" s="14">
        <f t="shared" si="33"/>
        <v>1.4655445455312233</v>
      </c>
      <c r="G241" s="9">
        <f t="shared" si="34"/>
        <v>8.3426000201014539E-2</v>
      </c>
    </row>
    <row r="242" spans="2:7" ht="6.65" customHeight="1">
      <c r="B242" s="52"/>
      <c r="C242" s="49"/>
      <c r="D242" s="7"/>
      <c r="E242" s="16"/>
      <c r="F242" s="14"/>
      <c r="G242" s="9">
        <f t="shared" si="34"/>
        <v>0</v>
      </c>
    </row>
    <row r="243" spans="2:7">
      <c r="B243" s="53" t="s">
        <v>12</v>
      </c>
      <c r="C243" s="49" t="s">
        <v>9</v>
      </c>
      <c r="D243" s="7">
        <v>0.39600000000000002</v>
      </c>
      <c r="E243" s="7">
        <v>0</v>
      </c>
      <c r="F243" s="14">
        <f t="shared" si="33"/>
        <v>-0.39600000000000002</v>
      </c>
      <c r="G243" s="9">
        <f t="shared" si="34"/>
        <v>-1</v>
      </c>
    </row>
    <row r="244" spans="2:7" ht="14">
      <c r="B244" s="53" t="s">
        <v>13</v>
      </c>
      <c r="C244" s="49" t="s">
        <v>9</v>
      </c>
      <c r="D244" s="18">
        <v>0.156</v>
      </c>
      <c r="E244" s="18">
        <v>0.156</v>
      </c>
      <c r="F244" s="20">
        <f t="shared" si="33"/>
        <v>0</v>
      </c>
      <c r="G244" s="21">
        <f t="shared" si="34"/>
        <v>0</v>
      </c>
    </row>
    <row r="245" spans="2:7">
      <c r="B245" s="52" t="s">
        <v>11</v>
      </c>
      <c r="C245" s="49"/>
      <c r="D245" s="7">
        <f>SUM(D243:D244)</f>
        <v>0.55200000000000005</v>
      </c>
      <c r="E245" s="16">
        <f>SUM(E242:E244)</f>
        <v>0.156</v>
      </c>
      <c r="F245" s="14">
        <f t="shared" si="33"/>
        <v>-0.39600000000000002</v>
      </c>
      <c r="G245" s="9">
        <f t="shared" si="34"/>
        <v>-0.71739130434782616</v>
      </c>
    </row>
    <row r="246" spans="2:7" ht="5.15" customHeight="1">
      <c r="B246" s="52"/>
      <c r="C246" s="49"/>
      <c r="D246" s="7"/>
      <c r="E246" s="16"/>
      <c r="F246" s="14"/>
      <c r="G246" s="9"/>
    </row>
    <row r="247" spans="2:7">
      <c r="B247" s="52" t="s">
        <v>14</v>
      </c>
      <c r="C247" s="49" t="s">
        <v>9</v>
      </c>
      <c r="D247" s="16">
        <v>0.77800000000000002</v>
      </c>
      <c r="E247" s="16">
        <v>0.77800000000000002</v>
      </c>
      <c r="F247" s="14">
        <f t="shared" ref="F247:F248" si="35">E247-D247</f>
        <v>0</v>
      </c>
      <c r="G247" s="9">
        <f>IF(ISERROR(E247/D247-1)=TRUE,0,(E247/D247-1))</f>
        <v>0</v>
      </c>
    </row>
    <row r="248" spans="2:7" ht="14">
      <c r="B248" s="52" t="s">
        <v>15</v>
      </c>
      <c r="C248" s="49" t="s">
        <v>9</v>
      </c>
      <c r="D248" s="18">
        <v>-2.5000000000000001E-2</v>
      </c>
      <c r="E248" s="18">
        <v>-2.5000000000000001E-2</v>
      </c>
      <c r="F248" s="20">
        <f t="shared" si="35"/>
        <v>0</v>
      </c>
      <c r="G248" s="21">
        <f>IF(ISERROR(E248/D248-1)=TRUE,0,(E248/D248-1))</f>
        <v>0</v>
      </c>
    </row>
    <row r="249" spans="2:7">
      <c r="B249" s="52" t="s">
        <v>11</v>
      </c>
      <c r="C249" s="49"/>
      <c r="D249" s="16">
        <f>SUM(D247:D248)</f>
        <v>0.753</v>
      </c>
      <c r="E249" s="16">
        <f>SUM(E247:E248)</f>
        <v>0.753</v>
      </c>
      <c r="F249" s="14">
        <f>SUM(F247:F248)</f>
        <v>0</v>
      </c>
      <c r="G249" s="9">
        <f>IF(ISERROR(E249/D249-1)=TRUE,0,(E249/D249-1))</f>
        <v>0</v>
      </c>
    </row>
    <row r="250" spans="2:7" ht="4.5" customHeight="1">
      <c r="B250" s="54"/>
      <c r="C250" s="49"/>
      <c r="D250" s="7"/>
      <c r="E250" s="22"/>
      <c r="F250" s="20"/>
      <c r="G250" s="21"/>
    </row>
    <row r="251" spans="2:7">
      <c r="B251" s="53" t="s">
        <v>16</v>
      </c>
      <c r="C251" s="49" t="s">
        <v>9</v>
      </c>
      <c r="D251" s="7">
        <v>0.35500000000000004</v>
      </c>
      <c r="E251" s="7">
        <v>0</v>
      </c>
      <c r="F251" s="14">
        <f t="shared" ref="F251" si="36">E251-D251</f>
        <v>-0.35500000000000004</v>
      </c>
      <c r="G251" s="9">
        <f>IF(ISERROR(E251/D251-1)=TRUE,0,(E251/D251-1))</f>
        <v>-1</v>
      </c>
    </row>
    <row r="252" spans="2:7" ht="7.4" customHeight="1">
      <c r="B252" s="54"/>
      <c r="C252" s="49"/>
      <c r="D252" s="7"/>
      <c r="E252" s="16"/>
      <c r="F252" s="14"/>
      <c r="G252" s="9"/>
    </row>
    <row r="253" spans="2:7">
      <c r="B253" s="55" t="s">
        <v>17</v>
      </c>
      <c r="C253" s="49" t="s">
        <v>9</v>
      </c>
      <c r="D253" s="7">
        <f>D239+D245</f>
        <v>8.6989999999999998</v>
      </c>
      <c r="E253" s="7">
        <f>E239+E245</f>
        <v>9.2097520676701681</v>
      </c>
      <c r="F253" s="14">
        <f>E253-D253</f>
        <v>0.51075206767016823</v>
      </c>
      <c r="G253" s="9">
        <f>IF(ISERROR(E253/D253-1)=TRUE,0,(E253/D253-1))</f>
        <v>5.8713882937138528E-2</v>
      </c>
    </row>
    <row r="254" spans="2:7" ht="14">
      <c r="B254" s="55" t="s">
        <v>18</v>
      </c>
      <c r="C254" s="49" t="s">
        <v>9</v>
      </c>
      <c r="D254" s="23">
        <f>D240+D249+D251</f>
        <v>10.528</v>
      </c>
      <c r="E254" s="23">
        <f>E240+E249+E251</f>
        <v>10.731792477861054</v>
      </c>
      <c r="F254" s="20">
        <f>E254-D254</f>
        <v>0.20379247786105381</v>
      </c>
      <c r="G254" s="21">
        <f>IF(ISERROR(E254/D254-1)=TRUE,0,(E254/D254-1))</f>
        <v>1.9357188246680535E-2</v>
      </c>
    </row>
    <row r="255" spans="2:7" ht="13">
      <c r="B255" s="56" t="s">
        <v>23</v>
      </c>
      <c r="C255" s="49" t="s">
        <v>9</v>
      </c>
      <c r="D255" s="11">
        <f>D253+D254</f>
        <v>19.227</v>
      </c>
      <c r="E255" s="11">
        <f>E253+E254</f>
        <v>19.941544545531222</v>
      </c>
      <c r="F255" s="11">
        <f>F241+F245+F249+F251</f>
        <v>0.71454454553122337</v>
      </c>
      <c r="G255" s="24">
        <f>IF(ISERROR(E255/D255-1)=TRUE,0,(E255/D255-1))</f>
        <v>3.7163600433308464E-2</v>
      </c>
    </row>
    <row r="256" spans="2:7" ht="7.4" customHeight="1">
      <c r="B256" s="53"/>
      <c r="C256" s="49"/>
      <c r="D256" s="7"/>
      <c r="E256" s="16"/>
      <c r="F256" s="14"/>
      <c r="G256" s="9"/>
    </row>
    <row r="257" spans="2:7" ht="14">
      <c r="B257" s="57" t="s">
        <v>35</v>
      </c>
      <c r="C257" s="49"/>
      <c r="D257" s="7"/>
      <c r="E257" s="16"/>
      <c r="F257" s="14"/>
      <c r="G257" s="15"/>
    </row>
    <row r="258" spans="2:7">
      <c r="B258" s="52" t="s">
        <v>8</v>
      </c>
      <c r="C258" s="49" t="s">
        <v>9</v>
      </c>
      <c r="D258" s="7">
        <v>8.1470000000000002</v>
      </c>
      <c r="E258" s="16">
        <f>E$239</f>
        <v>9.0537520676701675</v>
      </c>
      <c r="F258" s="14">
        <f t="shared" si="33"/>
        <v>0.90675206767016725</v>
      </c>
      <c r="G258" s="9">
        <f>IF(ISERROR(E258/D258-1)=TRUE,0,(E258/D258-1))</f>
        <v>0.11129889133057169</v>
      </c>
    </row>
    <row r="259" spans="2:7" ht="14">
      <c r="B259" s="53" t="s">
        <v>10</v>
      </c>
      <c r="C259" s="49" t="s">
        <v>9</v>
      </c>
      <c r="D259" s="18">
        <v>7.6939999999999991</v>
      </c>
      <c r="E259" s="22">
        <v>8.1504065100491427</v>
      </c>
      <c r="F259" s="20">
        <f t="shared" si="33"/>
        <v>0.45640651004914368</v>
      </c>
      <c r="G259" s="21">
        <f>IF(ISERROR(E259/D259-1)=TRUE,0,(E259/D259-1))</f>
        <v>5.9319795951279453E-2</v>
      </c>
    </row>
    <row r="260" spans="2:7">
      <c r="B260" s="52" t="s">
        <v>11</v>
      </c>
      <c r="C260" s="49"/>
      <c r="D260" s="7">
        <f>SUM(D257:D259)</f>
        <v>15.840999999999999</v>
      </c>
      <c r="E260" s="16">
        <f>SUM(E257:E259)</f>
        <v>17.204158577719312</v>
      </c>
      <c r="F260" s="14">
        <f t="shared" si="33"/>
        <v>1.3631585777193127</v>
      </c>
      <c r="G260" s="9">
        <f>IF(ISERROR(E260/D260-1)=TRUE,0,(E260/D260-1))</f>
        <v>8.6052558406622959E-2</v>
      </c>
    </row>
    <row r="261" spans="2:7" ht="7.4" customHeight="1">
      <c r="B261" s="52"/>
      <c r="C261" s="49"/>
      <c r="D261" s="7"/>
      <c r="E261" s="16"/>
      <c r="F261" s="14"/>
      <c r="G261" s="9"/>
    </row>
    <row r="262" spans="2:7">
      <c r="B262" s="53" t="s">
        <v>12</v>
      </c>
      <c r="C262" s="49" t="s">
        <v>9</v>
      </c>
      <c r="D262" s="7">
        <v>0.39600000000000002</v>
      </c>
      <c r="E262" s="16">
        <f>E$243</f>
        <v>0</v>
      </c>
      <c r="F262" s="14">
        <f t="shared" si="33"/>
        <v>-0.39600000000000002</v>
      </c>
      <c r="G262" s="9">
        <f>IF(ISERROR(E262/D262-1)=TRUE,0,(E262/D262-1))</f>
        <v>-1</v>
      </c>
    </row>
    <row r="263" spans="2:7" ht="14">
      <c r="B263" s="53" t="s">
        <v>13</v>
      </c>
      <c r="C263" s="49" t="s">
        <v>9</v>
      </c>
      <c r="D263" s="18">
        <v>0.156</v>
      </c>
      <c r="E263" s="22">
        <f>E$244</f>
        <v>0.156</v>
      </c>
      <c r="F263" s="20">
        <f t="shared" si="33"/>
        <v>0</v>
      </c>
      <c r="G263" s="21">
        <f>IF(ISERROR(E263/D263-1)=TRUE,0,(E263/D263-1))</f>
        <v>0</v>
      </c>
    </row>
    <row r="264" spans="2:7">
      <c r="B264" s="52" t="s">
        <v>11</v>
      </c>
      <c r="C264" s="49"/>
      <c r="D264" s="7">
        <f>SUM(D262:D263)</f>
        <v>0.55200000000000005</v>
      </c>
      <c r="E264" s="16">
        <f>SUM(E261:E263)</f>
        <v>0.156</v>
      </c>
      <c r="F264" s="14">
        <f t="shared" si="33"/>
        <v>-0.39600000000000002</v>
      </c>
      <c r="G264" s="9">
        <f>IF(ISERROR(E264/D264-1)=TRUE,0,(E264/D264-1))</f>
        <v>-0.71739130434782616</v>
      </c>
    </row>
    <row r="265" spans="2:7" ht="4.4000000000000004" customHeight="1">
      <c r="B265" s="52"/>
      <c r="C265" s="49"/>
      <c r="D265" s="7"/>
      <c r="E265" s="16"/>
      <c r="F265" s="14"/>
      <c r="G265" s="9"/>
    </row>
    <row r="266" spans="2:7">
      <c r="B266" s="52" t="s">
        <v>14</v>
      </c>
      <c r="C266" s="49" t="s">
        <v>9</v>
      </c>
      <c r="D266" s="16">
        <v>0.77800000000000002</v>
      </c>
      <c r="E266" s="16">
        <f>E$247</f>
        <v>0.77800000000000002</v>
      </c>
      <c r="F266" s="14">
        <f t="shared" ref="F266:F267" si="37">E266-D266</f>
        <v>0</v>
      </c>
      <c r="G266" s="9">
        <f>IF(ISERROR(E266/D266-1)=TRUE,0,(E266/D266-1))</f>
        <v>0</v>
      </c>
    </row>
    <row r="267" spans="2:7" ht="14">
      <c r="B267" s="52" t="s">
        <v>15</v>
      </c>
      <c r="C267" s="49" t="s">
        <v>9</v>
      </c>
      <c r="D267" s="18">
        <v>-2.5000000000000001E-2</v>
      </c>
      <c r="E267" s="25">
        <f>E$248</f>
        <v>-2.5000000000000001E-2</v>
      </c>
      <c r="F267" s="20">
        <f t="shared" si="37"/>
        <v>0</v>
      </c>
      <c r="G267" s="21">
        <f>IF(ISERROR(E267/D267-1)=TRUE,0,(E267/D267-1))</f>
        <v>0</v>
      </c>
    </row>
    <row r="268" spans="2:7">
      <c r="B268" s="52" t="s">
        <v>11</v>
      </c>
      <c r="C268" s="49"/>
      <c r="D268" s="16">
        <f>SUM(D266:D267)</f>
        <v>0.753</v>
      </c>
      <c r="E268" s="16">
        <f>SUM(E266:E267)</f>
        <v>0.753</v>
      </c>
      <c r="F268" s="14">
        <f>SUM(F266:F267)</f>
        <v>0</v>
      </c>
      <c r="G268" s="9">
        <f>IF(ISERROR(E268/D268-1)=TRUE,0,(E268/D268-1))</f>
        <v>0</v>
      </c>
    </row>
    <row r="269" spans="2:7" ht="5.15" customHeight="1">
      <c r="B269" s="54"/>
      <c r="C269" s="49"/>
      <c r="D269" s="7"/>
      <c r="E269" s="22"/>
      <c r="F269" s="20"/>
      <c r="G269" s="21"/>
    </row>
    <row r="270" spans="2:7" ht="12.65" customHeight="1">
      <c r="B270" s="53" t="s">
        <v>16</v>
      </c>
      <c r="C270" s="49" t="s">
        <v>9</v>
      </c>
      <c r="D270" s="7">
        <v>0.35500000000000004</v>
      </c>
      <c r="E270" s="16">
        <f>E$251</f>
        <v>0</v>
      </c>
      <c r="F270" s="14">
        <f t="shared" ref="F270" si="38">E270-D270</f>
        <v>-0.35500000000000004</v>
      </c>
      <c r="G270" s="9">
        <f>IF(ISERROR(E270/D270-1)=TRUE,0,(E270/D270-1))</f>
        <v>-1</v>
      </c>
    </row>
    <row r="271" spans="2:7" ht="5.15" customHeight="1">
      <c r="B271" s="54"/>
      <c r="C271" s="49"/>
      <c r="D271" s="7"/>
      <c r="E271" s="16"/>
      <c r="F271" s="14"/>
      <c r="G271" s="9"/>
    </row>
    <row r="272" spans="2:7" ht="10.5" customHeight="1">
      <c r="B272" s="55" t="s">
        <v>17</v>
      </c>
      <c r="C272" s="49" t="s">
        <v>9</v>
      </c>
      <c r="D272" s="7">
        <f>D258+D264</f>
        <v>8.6989999999999998</v>
      </c>
      <c r="E272" s="7">
        <f>E258+E264</f>
        <v>9.2097520676701681</v>
      </c>
      <c r="F272" s="14">
        <f>E272-D272</f>
        <v>0.51075206767016823</v>
      </c>
      <c r="G272" s="9">
        <f>IF(ISERROR(E272/D272-1)=TRUE,0,(E272/D272-1))</f>
        <v>5.8713882937138528E-2</v>
      </c>
    </row>
    <row r="273" spans="2:7" ht="12" customHeight="1">
      <c r="B273" s="55" t="s">
        <v>18</v>
      </c>
      <c r="C273" s="49" t="s">
        <v>9</v>
      </c>
      <c r="D273" s="23">
        <f>D259+D268+D270</f>
        <v>8.8019999999999996</v>
      </c>
      <c r="E273" s="23">
        <f>E259+E268+E270</f>
        <v>8.9034065100491429</v>
      </c>
      <c r="F273" s="20">
        <f>E273-D273</f>
        <v>0.10140651004914325</v>
      </c>
      <c r="G273" s="21">
        <f>IF(ISERROR(E273/D273-1)=TRUE,0,(E273/D273-1))</f>
        <v>1.1520848676339845E-2</v>
      </c>
    </row>
    <row r="274" spans="2:7" ht="13">
      <c r="B274" s="56" t="s">
        <v>23</v>
      </c>
      <c r="C274" s="49" t="s">
        <v>9</v>
      </c>
      <c r="D274" s="11">
        <f>D272+D273</f>
        <v>17.500999999999998</v>
      </c>
      <c r="E274" s="11">
        <f>E272+E273</f>
        <v>18.113158577719311</v>
      </c>
      <c r="F274" s="11">
        <f>F260+F264+F268+F270</f>
        <v>0.61215857771931259</v>
      </c>
      <c r="G274" s="24">
        <f>IF(ISERROR(E274/D274-1)=TRUE,0,(E274/D274-1))</f>
        <v>3.4978491384453081E-2</v>
      </c>
    </row>
    <row r="275" spans="2:7" ht="8.5" customHeight="1">
      <c r="B275" s="56"/>
      <c r="C275" s="49"/>
      <c r="D275" s="13"/>
      <c r="E275" s="11"/>
      <c r="F275" s="12"/>
      <c r="G275" s="24"/>
    </row>
    <row r="276" spans="2:7" ht="20">
      <c r="B276" s="46" t="s">
        <v>36</v>
      </c>
      <c r="C276" s="47"/>
      <c r="D276" s="4"/>
      <c r="E276" s="4"/>
      <c r="F276" s="5"/>
      <c r="G276" s="6"/>
    </row>
    <row r="277" spans="2:7" ht="20">
      <c r="B277" s="48"/>
      <c r="C277" s="49"/>
      <c r="D277" s="7"/>
      <c r="E277" s="7"/>
      <c r="F277" s="8"/>
      <c r="G277" s="9"/>
    </row>
    <row r="278" spans="2:7" ht="14">
      <c r="B278" s="50" t="s">
        <v>5</v>
      </c>
      <c r="C278" s="49" t="s">
        <v>6</v>
      </c>
      <c r="D278" s="78">
        <v>21.28</v>
      </c>
      <c r="E278" s="26">
        <f>E$235</f>
        <v>22.110801492287266</v>
      </c>
      <c r="F278" s="79">
        <f t="shared" ref="F278" si="39">E278-D278</f>
        <v>0.83080149228726441</v>
      </c>
      <c r="G278" s="24">
        <f>IF(ISERROR(E278/D278-1)=TRUE,0,(E278/D278-1))</f>
        <v>3.9041423509739825E-2</v>
      </c>
    </row>
    <row r="279" spans="2:7" ht="14">
      <c r="B279" s="51"/>
      <c r="C279" s="49"/>
      <c r="D279" s="13"/>
      <c r="E279" s="11"/>
      <c r="F279" s="14"/>
      <c r="G279" s="15"/>
    </row>
    <row r="280" spans="2:7" ht="14">
      <c r="B280" s="50" t="s">
        <v>28</v>
      </c>
      <c r="C280" s="49"/>
      <c r="D280" s="7"/>
      <c r="E280" s="16"/>
      <c r="F280" s="14"/>
      <c r="G280" s="15"/>
    </row>
    <row r="281" spans="2:7" ht="14">
      <c r="B281" s="50" t="s">
        <v>22</v>
      </c>
      <c r="C281" s="49"/>
      <c r="D281" s="7"/>
      <c r="E281" s="16"/>
      <c r="F281" s="14"/>
      <c r="G281" s="15"/>
    </row>
    <row r="282" spans="2:7">
      <c r="B282" s="52" t="s">
        <v>8</v>
      </c>
      <c r="C282" s="49" t="s">
        <v>9</v>
      </c>
      <c r="D282" s="7">
        <v>8.1470000000000002</v>
      </c>
      <c r="E282" s="16">
        <f>E$239</f>
        <v>9.0537520676701675</v>
      </c>
      <c r="F282" s="14">
        <f t="shared" ref="F282:F284" si="40">E282-D282</f>
        <v>0.90675206767016725</v>
      </c>
      <c r="G282" s="9">
        <f>IF(ISERROR(E282/D282-1)=TRUE,0,(E282/D282-1))</f>
        <v>0.11129889133057169</v>
      </c>
    </row>
    <row r="283" spans="2:7" ht="14">
      <c r="B283" s="53" t="s">
        <v>10</v>
      </c>
      <c r="C283" s="49" t="s">
        <v>9</v>
      </c>
      <c r="D283" s="18">
        <v>25.069999999999997</v>
      </c>
      <c r="E283" s="22">
        <v>28.857247149839715</v>
      </c>
      <c r="F283" s="20">
        <f t="shared" si="40"/>
        <v>3.7872471498397182</v>
      </c>
      <c r="G283" s="21">
        <f>IF(ISERROR(E283/D283-1)=TRUE,0,(E283/D283-1))</f>
        <v>0.15106689867729228</v>
      </c>
    </row>
    <row r="284" spans="2:7">
      <c r="B284" s="52" t="s">
        <v>11</v>
      </c>
      <c r="C284" s="49"/>
      <c r="D284" s="7">
        <f>SUM(D281:D283)</f>
        <v>33.216999999999999</v>
      </c>
      <c r="E284" s="16">
        <f>SUM(E280:E283)</f>
        <v>37.910999217509882</v>
      </c>
      <c r="F284" s="14">
        <f t="shared" si="40"/>
        <v>4.6939992175098837</v>
      </c>
      <c r="G284" s="9">
        <f>IF(ISERROR(E284/D284-1)=TRUE,0,(E284/D284-1))</f>
        <v>0.14131315945178313</v>
      </c>
    </row>
    <row r="285" spans="2:7" ht="4.4000000000000004" customHeight="1">
      <c r="B285" s="52"/>
      <c r="C285" s="49"/>
      <c r="D285" s="7"/>
      <c r="E285" s="16"/>
      <c r="F285" s="14"/>
      <c r="G285" s="9"/>
    </row>
    <row r="286" spans="2:7">
      <c r="B286" s="53" t="s">
        <v>12</v>
      </c>
      <c r="C286" s="49" t="s">
        <v>9</v>
      </c>
      <c r="D286" s="7">
        <v>0.39600000000000002</v>
      </c>
      <c r="E286" s="16">
        <f>E$243</f>
        <v>0</v>
      </c>
      <c r="F286" s="14">
        <f t="shared" ref="F286:F288" si="41">E286-D286</f>
        <v>-0.39600000000000002</v>
      </c>
      <c r="G286" s="9">
        <f>IF(ISERROR(E286/D286-1)=TRUE,0,(E286/D286-1))</f>
        <v>-1</v>
      </c>
    </row>
    <row r="287" spans="2:7" ht="14">
      <c r="B287" s="53" t="s">
        <v>13</v>
      </c>
      <c r="C287" s="49" t="s">
        <v>9</v>
      </c>
      <c r="D287" s="18">
        <v>0.156</v>
      </c>
      <c r="E287" s="22">
        <f>E$244</f>
        <v>0.156</v>
      </c>
      <c r="F287" s="20">
        <f t="shared" si="41"/>
        <v>0</v>
      </c>
      <c r="G287" s="21">
        <f>IF(ISERROR(E287/D287-1)=TRUE,0,(E287/D287-1))</f>
        <v>0</v>
      </c>
    </row>
    <row r="288" spans="2:7">
      <c r="B288" s="52" t="s">
        <v>11</v>
      </c>
      <c r="C288" s="49"/>
      <c r="D288" s="7">
        <f>SUM(D286:D287)</f>
        <v>0.55200000000000005</v>
      </c>
      <c r="E288" s="16">
        <f>SUM(E285:E287)</f>
        <v>0.156</v>
      </c>
      <c r="F288" s="14">
        <f t="shared" si="41"/>
        <v>-0.39600000000000002</v>
      </c>
      <c r="G288" s="9">
        <f>IF(ISERROR(E288/D288-1)=TRUE,0,(E288/D288-1))</f>
        <v>-0.71739130434782616</v>
      </c>
    </row>
    <row r="289" spans="2:7" ht="3.65" customHeight="1">
      <c r="B289" s="52"/>
      <c r="C289" s="49"/>
      <c r="D289" s="7"/>
      <c r="E289" s="16"/>
      <c r="F289" s="14"/>
      <c r="G289" s="9"/>
    </row>
    <row r="290" spans="2:7">
      <c r="B290" s="52" t="s">
        <v>14</v>
      </c>
      <c r="C290" s="49" t="s">
        <v>9</v>
      </c>
      <c r="D290" s="16">
        <v>0.77800000000000002</v>
      </c>
      <c r="E290" s="16">
        <f>E$247</f>
        <v>0.77800000000000002</v>
      </c>
      <c r="F290" s="14">
        <f t="shared" ref="F290:F291" si="42">E290-D290</f>
        <v>0</v>
      </c>
      <c r="G290" s="9">
        <f>IF(ISERROR(E290/D290-1)=TRUE,0,(E290/D290-1))</f>
        <v>0</v>
      </c>
    </row>
    <row r="291" spans="2:7" ht="14">
      <c r="B291" s="52" t="s">
        <v>15</v>
      </c>
      <c r="C291" s="49" t="s">
        <v>9</v>
      </c>
      <c r="D291" s="18">
        <v>-2.5000000000000001E-2</v>
      </c>
      <c r="E291" s="25">
        <f>E$248</f>
        <v>-2.5000000000000001E-2</v>
      </c>
      <c r="F291" s="20">
        <f t="shared" si="42"/>
        <v>0</v>
      </c>
      <c r="G291" s="21">
        <f>IF(ISERROR(E291/D291-1)=TRUE,0,(E291/D291-1))</f>
        <v>0</v>
      </c>
    </row>
    <row r="292" spans="2:7">
      <c r="B292" s="52" t="s">
        <v>11</v>
      </c>
      <c r="C292" s="49"/>
      <c r="D292" s="16">
        <f>SUM(D290:D291)</f>
        <v>0.753</v>
      </c>
      <c r="E292" s="16">
        <f>SUM(E290:E291)</f>
        <v>0.753</v>
      </c>
      <c r="F292" s="14">
        <f>SUM(F290:F291)</f>
        <v>0</v>
      </c>
      <c r="G292" s="9">
        <f>IF(ISERROR(E292/D292-1)=TRUE,0,(E292/D292-1))</f>
        <v>0</v>
      </c>
    </row>
    <row r="293" spans="2:7" ht="5.9" customHeight="1">
      <c r="B293" s="54"/>
      <c r="C293" s="49"/>
      <c r="D293" s="7"/>
      <c r="E293" s="22"/>
      <c r="F293" s="20"/>
      <c r="G293" s="21"/>
    </row>
    <row r="294" spans="2:7">
      <c r="B294" s="53" t="s">
        <v>16</v>
      </c>
      <c r="C294" s="49" t="s">
        <v>9</v>
      </c>
      <c r="D294" s="7">
        <v>0.35500000000000004</v>
      </c>
      <c r="E294" s="16">
        <f>E$251</f>
        <v>0</v>
      </c>
      <c r="F294" s="14">
        <f t="shared" ref="F294" si="43">E294-D294</f>
        <v>-0.35500000000000004</v>
      </c>
      <c r="G294" s="9">
        <f>IF(ISERROR(E294/D294-1)=TRUE,0,(E294/D294-1))</f>
        <v>-1</v>
      </c>
    </row>
    <row r="295" spans="2:7" ht="5.15" customHeight="1">
      <c r="B295" s="54"/>
      <c r="C295" s="49"/>
      <c r="D295" s="7"/>
      <c r="E295" s="16"/>
      <c r="F295" s="14"/>
      <c r="G295" s="9"/>
    </row>
    <row r="296" spans="2:7">
      <c r="B296" s="55" t="s">
        <v>17</v>
      </c>
      <c r="C296" s="49" t="s">
        <v>9</v>
      </c>
      <c r="D296" s="7">
        <f>D282+D288</f>
        <v>8.6989999999999998</v>
      </c>
      <c r="E296" s="7">
        <f>E282+E288</f>
        <v>9.2097520676701681</v>
      </c>
      <c r="F296" s="14">
        <f>E296-D296</f>
        <v>0.51075206767016823</v>
      </c>
      <c r="G296" s="9">
        <f>IF(ISERROR(E296/D296-1)=TRUE,0,(E296/D296-1))</f>
        <v>5.8713882937138528E-2</v>
      </c>
    </row>
    <row r="297" spans="2:7" ht="14">
      <c r="B297" s="55" t="s">
        <v>18</v>
      </c>
      <c r="C297" s="49" t="s">
        <v>9</v>
      </c>
      <c r="D297" s="23">
        <f>D283+D292+D294</f>
        <v>26.177999999999997</v>
      </c>
      <c r="E297" s="23">
        <f>E283+E292+E294</f>
        <v>29.610247149839715</v>
      </c>
      <c r="F297" s="20">
        <f>E297-D297</f>
        <v>3.4322471498397178</v>
      </c>
      <c r="G297" s="21">
        <f>IF(ISERROR(E297/D297-1)=TRUE,0,(E297/D297-1))</f>
        <v>0.13111189356863462</v>
      </c>
    </row>
    <row r="298" spans="2:7" ht="13">
      <c r="B298" s="56" t="s">
        <v>23</v>
      </c>
      <c r="C298" s="49" t="s">
        <v>9</v>
      </c>
      <c r="D298" s="11">
        <f>D296+D297</f>
        <v>34.876999999999995</v>
      </c>
      <c r="E298" s="11">
        <f>E296+E297</f>
        <v>38.819999217509881</v>
      </c>
      <c r="F298" s="11">
        <f>F284+F288+F292+F294</f>
        <v>3.9429992175098838</v>
      </c>
      <c r="G298" s="24">
        <f>IF(ISERROR(E298/D298-1)=TRUE,0,(E298/D298-1))</f>
        <v>0.11305442605470328</v>
      </c>
    </row>
    <row r="299" spans="2:7" ht="9" customHeight="1">
      <c r="B299" s="56"/>
      <c r="C299" s="49"/>
      <c r="D299" s="13"/>
      <c r="E299" s="11"/>
      <c r="F299" s="12"/>
      <c r="G299" s="24"/>
    </row>
    <row r="300" spans="2:7" ht="14">
      <c r="B300" s="57" t="s">
        <v>25</v>
      </c>
      <c r="C300" s="49"/>
      <c r="D300" s="7"/>
      <c r="E300" s="16"/>
      <c r="F300" s="14"/>
      <c r="G300" s="15"/>
    </row>
    <row r="301" spans="2:7">
      <c r="B301" s="52" t="s">
        <v>8</v>
      </c>
      <c r="C301" s="49" t="s">
        <v>9</v>
      </c>
      <c r="D301" s="7">
        <v>8.1470000000000002</v>
      </c>
      <c r="E301" s="16">
        <f>E$239</f>
        <v>9.0537520676701675</v>
      </c>
      <c r="F301" s="14">
        <f t="shared" ref="F301:F303" si="44">E301-D301</f>
        <v>0.90675206767016725</v>
      </c>
      <c r="G301" s="9">
        <f>IF(ISERROR(E301/D301-1)=TRUE,0,(E301/D301-1))</f>
        <v>0.11129889133057169</v>
      </c>
    </row>
    <row r="302" spans="2:7" ht="14">
      <c r="B302" s="53" t="s">
        <v>10</v>
      </c>
      <c r="C302" s="49" t="s">
        <v>9</v>
      </c>
      <c r="D302" s="18">
        <v>9.4035999999999991</v>
      </c>
      <c r="E302" s="22">
        <v>9.9614196332074503</v>
      </c>
      <c r="F302" s="20">
        <f t="shared" si="44"/>
        <v>0.5578196332074512</v>
      </c>
      <c r="G302" s="21">
        <f>IF(ISERROR(E302/D302-1)=TRUE,0,(E302/D302-1))</f>
        <v>5.9319795951279453E-2</v>
      </c>
    </row>
    <row r="303" spans="2:7">
      <c r="B303" s="52" t="s">
        <v>11</v>
      </c>
      <c r="C303" s="49"/>
      <c r="D303" s="7">
        <f>SUM(D300:D302)</f>
        <v>17.550599999999999</v>
      </c>
      <c r="E303" s="16">
        <f>SUM(E300:E302)</f>
        <v>19.015171700877616</v>
      </c>
      <c r="F303" s="14">
        <f t="shared" si="44"/>
        <v>1.4645717008776167</v>
      </c>
      <c r="G303" s="9">
        <f>IF(ISERROR(E303/D303-1)=TRUE,0,(E303/D303-1))</f>
        <v>8.344852602632491E-2</v>
      </c>
    </row>
    <row r="304" spans="2:7" ht="5.9" customHeight="1">
      <c r="B304" s="52"/>
      <c r="C304" s="49"/>
      <c r="D304" s="7"/>
      <c r="E304" s="16"/>
      <c r="F304" s="14"/>
      <c r="G304" s="9"/>
    </row>
    <row r="305" spans="2:7">
      <c r="B305" s="53" t="s">
        <v>12</v>
      </c>
      <c r="C305" s="49" t="s">
        <v>9</v>
      </c>
      <c r="D305" s="7">
        <v>0.39600000000000002</v>
      </c>
      <c r="E305" s="16">
        <f>E$243</f>
        <v>0</v>
      </c>
      <c r="F305" s="14">
        <f t="shared" ref="F305:F307" si="45">E305-D305</f>
        <v>-0.39600000000000002</v>
      </c>
      <c r="G305" s="9">
        <f>IF(ISERROR(E305/D305-1)=TRUE,0,(E305/D305-1))</f>
        <v>-1</v>
      </c>
    </row>
    <row r="306" spans="2:7" ht="14">
      <c r="B306" s="53" t="s">
        <v>13</v>
      </c>
      <c r="C306" s="49" t="s">
        <v>9</v>
      </c>
      <c r="D306" s="18">
        <v>0.156</v>
      </c>
      <c r="E306" s="22">
        <f>E$244</f>
        <v>0.156</v>
      </c>
      <c r="F306" s="20">
        <f t="shared" si="45"/>
        <v>0</v>
      </c>
      <c r="G306" s="21">
        <f>IF(ISERROR(E306/D306-1)=TRUE,0,(E306/D306-1))</f>
        <v>0</v>
      </c>
    </row>
    <row r="307" spans="2:7">
      <c r="B307" s="52" t="s">
        <v>11</v>
      </c>
      <c r="C307" s="49"/>
      <c r="D307" s="7">
        <f>SUM(D305:D306)</f>
        <v>0.55200000000000005</v>
      </c>
      <c r="E307" s="16">
        <f>SUM(E304:E306)</f>
        <v>0.156</v>
      </c>
      <c r="F307" s="14">
        <f t="shared" si="45"/>
        <v>-0.39600000000000002</v>
      </c>
      <c r="G307" s="9">
        <f>IF(ISERROR(E307/D307-1)=TRUE,0,(E307/D307-1))</f>
        <v>-0.71739130434782616</v>
      </c>
    </row>
    <row r="308" spans="2:7" ht="6.65" customHeight="1">
      <c r="B308" s="52"/>
      <c r="C308" s="49"/>
      <c r="D308" s="7"/>
      <c r="E308" s="16"/>
      <c r="F308" s="14"/>
      <c r="G308" s="9"/>
    </row>
    <row r="309" spans="2:7">
      <c r="B309" s="52" t="s">
        <v>14</v>
      </c>
      <c r="C309" s="49" t="s">
        <v>9</v>
      </c>
      <c r="D309" s="16">
        <v>0.77800000000000002</v>
      </c>
      <c r="E309" s="16">
        <f>E$247</f>
        <v>0.77800000000000002</v>
      </c>
      <c r="F309" s="14">
        <f t="shared" ref="F309:F310" si="46">E309-D309</f>
        <v>0</v>
      </c>
      <c r="G309" s="9">
        <f>IF(ISERROR(E309/D309-1)=TRUE,0,(E309/D309-1))</f>
        <v>0</v>
      </c>
    </row>
    <row r="310" spans="2:7" ht="14">
      <c r="B310" s="52" t="s">
        <v>15</v>
      </c>
      <c r="C310" s="49" t="s">
        <v>9</v>
      </c>
      <c r="D310" s="18">
        <v>-2.5000000000000001E-2</v>
      </c>
      <c r="E310" s="25">
        <f>E$248</f>
        <v>-2.5000000000000001E-2</v>
      </c>
      <c r="F310" s="20">
        <f t="shared" si="46"/>
        <v>0</v>
      </c>
      <c r="G310" s="21">
        <f>IF(ISERROR(E310/D310-1)=TRUE,0,(E310/D310-1))</f>
        <v>0</v>
      </c>
    </row>
    <row r="311" spans="2:7">
      <c r="B311" s="52" t="s">
        <v>11</v>
      </c>
      <c r="C311" s="49"/>
      <c r="D311" s="16">
        <f>SUM(D309:D310)</f>
        <v>0.753</v>
      </c>
      <c r="E311" s="16">
        <f>SUM(E309:E310)</f>
        <v>0.753</v>
      </c>
      <c r="F311" s="14">
        <f>SUM(F309:F310)</f>
        <v>0</v>
      </c>
      <c r="G311" s="9">
        <f>IF(ISERROR(E311/D311-1)=TRUE,0,(E311/D311-1))</f>
        <v>0</v>
      </c>
    </row>
    <row r="312" spans="2:7" ht="6.65" customHeight="1">
      <c r="B312" s="54"/>
      <c r="C312" s="49"/>
      <c r="D312" s="7"/>
      <c r="E312" s="22"/>
      <c r="F312" s="20"/>
      <c r="G312" s="21"/>
    </row>
    <row r="313" spans="2:7">
      <c r="B313" s="53" t="s">
        <v>16</v>
      </c>
      <c r="C313" s="49" t="s">
        <v>9</v>
      </c>
      <c r="D313" s="7">
        <v>0.35500000000000004</v>
      </c>
      <c r="E313" s="16">
        <f>E$251</f>
        <v>0</v>
      </c>
      <c r="F313" s="14">
        <f t="shared" ref="F313" si="47">E313-D313</f>
        <v>-0.35500000000000004</v>
      </c>
      <c r="G313" s="9">
        <f>IF(ISERROR(E313/D313-1)=TRUE,0,(E313/D313-1))</f>
        <v>-1</v>
      </c>
    </row>
    <row r="314" spans="2:7" ht="6.65" customHeight="1">
      <c r="B314" s="54"/>
      <c r="C314" s="49"/>
      <c r="D314" s="7"/>
      <c r="E314" s="16"/>
      <c r="F314" s="14"/>
      <c r="G314" s="9"/>
    </row>
    <row r="315" spans="2:7">
      <c r="B315" s="55" t="s">
        <v>17</v>
      </c>
      <c r="C315" s="49" t="s">
        <v>9</v>
      </c>
      <c r="D315" s="7">
        <f>D301+D307</f>
        <v>8.6989999999999998</v>
      </c>
      <c r="E315" s="7">
        <f>E301+E307</f>
        <v>9.2097520676701681</v>
      </c>
      <c r="F315" s="14">
        <f>E315-D315</f>
        <v>0.51075206767016823</v>
      </c>
      <c r="G315" s="9">
        <f>IF(ISERROR(E315/D315-1)=TRUE,0,(E315/D315-1))</f>
        <v>5.8713882937138528E-2</v>
      </c>
    </row>
    <row r="316" spans="2:7" ht="14">
      <c r="B316" s="55" t="s">
        <v>18</v>
      </c>
      <c r="C316" s="49" t="s">
        <v>9</v>
      </c>
      <c r="D316" s="23">
        <f>D302+D311+D313</f>
        <v>10.5116</v>
      </c>
      <c r="E316" s="23">
        <f>E302+E311+E313</f>
        <v>10.71441963320745</v>
      </c>
      <c r="F316" s="20">
        <f>E316-D316</f>
        <v>0.20281963320745078</v>
      </c>
      <c r="G316" s="21">
        <f>IF(ISERROR(E316/D316-1)=TRUE,0,(E316/D316-1))</f>
        <v>1.9294839340105341E-2</v>
      </c>
    </row>
    <row r="317" spans="2:7" ht="13">
      <c r="B317" s="56" t="s">
        <v>23</v>
      </c>
      <c r="C317" s="49" t="s">
        <v>9</v>
      </c>
      <c r="D317" s="11">
        <f>D315+D316</f>
        <v>19.210599999999999</v>
      </c>
      <c r="E317" s="11">
        <f>E315+E316</f>
        <v>19.924171700877618</v>
      </c>
      <c r="F317" s="11">
        <f>F303+F307+F311+F313</f>
        <v>0.71357170087761679</v>
      </c>
      <c r="G317" s="24">
        <f>IF(ISERROR(E317/D317-1)=TRUE,0,(E317/D317-1))</f>
        <v>3.7144685792094956E-2</v>
      </c>
    </row>
    <row r="318" spans="2:7" ht="7.4" customHeight="1">
      <c r="B318" s="53"/>
      <c r="C318" s="49"/>
      <c r="D318" s="7"/>
      <c r="E318" s="16"/>
      <c r="F318" s="14"/>
      <c r="G318" s="9"/>
    </row>
    <row r="319" spans="2:7" ht="14">
      <c r="B319" s="50" t="s">
        <v>29</v>
      </c>
      <c r="C319" s="49"/>
      <c r="D319" s="58"/>
      <c r="E319" s="58"/>
      <c r="F319" s="14"/>
      <c r="G319" s="59"/>
    </row>
    <row r="320" spans="2:7">
      <c r="B320" s="52" t="s">
        <v>8</v>
      </c>
      <c r="C320" s="49" t="s">
        <v>9</v>
      </c>
      <c r="D320" s="7">
        <v>8.1470000000000002</v>
      </c>
      <c r="E320" s="16">
        <f>E$239</f>
        <v>9.0537520676701675</v>
      </c>
      <c r="F320" s="14">
        <f t="shared" ref="F320:F322" si="48">E320-D320</f>
        <v>0.90675206767016725</v>
      </c>
      <c r="G320" s="9">
        <f>IF(ISERROR(E320/D320-1)=TRUE,0,(E320/D320-1))</f>
        <v>0.11129889133057169</v>
      </c>
    </row>
    <row r="321" spans="2:7" ht="14">
      <c r="B321" s="53" t="s">
        <v>10</v>
      </c>
      <c r="C321" s="49" t="s">
        <v>9</v>
      </c>
      <c r="D321" s="18">
        <v>3.5839999999999996</v>
      </c>
      <c r="E321" s="22">
        <v>3.3966603325170914</v>
      </c>
      <c r="F321" s="20">
        <f t="shared" si="48"/>
        <v>-0.1873396674829082</v>
      </c>
      <c r="G321" s="21">
        <f>IF(ISERROR(E321/D321-1)=TRUE,0,(E321/D321-1))</f>
        <v>-5.2271112578936463E-2</v>
      </c>
    </row>
    <row r="322" spans="2:7" ht="13">
      <c r="B322" s="52" t="s">
        <v>11</v>
      </c>
      <c r="C322" s="49"/>
      <c r="D322" s="7">
        <f>SUM(D319:D321)</f>
        <v>11.731</v>
      </c>
      <c r="E322" s="11">
        <f>SUM(E319:E321)</f>
        <v>12.450412400187259</v>
      </c>
      <c r="F322" s="12">
        <f t="shared" si="48"/>
        <v>0.71941240018725949</v>
      </c>
      <c r="G322" s="24">
        <f>IF(ISERROR(E322/D322-1)=TRUE,0,(E322/D322-1))</f>
        <v>6.1325752296245817E-2</v>
      </c>
    </row>
    <row r="323" spans="2:7" ht="10.4" customHeight="1">
      <c r="B323" s="52"/>
      <c r="C323" s="49"/>
      <c r="D323" s="7"/>
      <c r="E323" s="16"/>
      <c r="F323" s="14"/>
      <c r="G323" s="9"/>
    </row>
    <row r="324" spans="2:7">
      <c r="B324" s="53" t="s">
        <v>12</v>
      </c>
      <c r="C324" s="49" t="s">
        <v>9</v>
      </c>
      <c r="D324" s="7">
        <v>0.39600000000000002</v>
      </c>
      <c r="E324" s="16">
        <f>E$243</f>
        <v>0</v>
      </c>
      <c r="F324" s="14">
        <f t="shared" ref="F324:F325" si="49">E324-D324</f>
        <v>-0.39600000000000002</v>
      </c>
      <c r="G324" s="9">
        <f>IF(ISERROR(E324/D324-1)=TRUE,0,(E324/D324-1))</f>
        <v>-1</v>
      </c>
    </row>
    <row r="325" spans="2:7" ht="14">
      <c r="B325" s="53" t="s">
        <v>13</v>
      </c>
      <c r="C325" s="49" t="s">
        <v>9</v>
      </c>
      <c r="D325" s="18">
        <v>0.156</v>
      </c>
      <c r="E325" s="22">
        <f>E$244</f>
        <v>0.156</v>
      </c>
      <c r="F325" s="20">
        <f t="shared" si="49"/>
        <v>0</v>
      </c>
      <c r="G325" s="21">
        <f>IF(ISERROR(E325/D325-1)=TRUE,0,(E325/D325-1))</f>
        <v>0</v>
      </c>
    </row>
    <row r="326" spans="2:7" ht="14">
      <c r="B326" s="52" t="s">
        <v>11</v>
      </c>
      <c r="C326" s="49"/>
      <c r="D326" s="7">
        <f>SUM(D324:D325)</f>
        <v>0.55200000000000005</v>
      </c>
      <c r="E326" s="16">
        <f>SUM(E323:E325)</f>
        <v>0.156</v>
      </c>
      <c r="F326" s="20"/>
      <c r="G326" s="21"/>
    </row>
    <row r="327" spans="2:7" ht="6.65" customHeight="1">
      <c r="B327" s="52"/>
      <c r="C327" s="49"/>
      <c r="D327" s="7"/>
      <c r="E327" s="16"/>
      <c r="F327" s="20"/>
      <c r="G327" s="21"/>
    </row>
    <row r="328" spans="2:7">
      <c r="B328" s="52" t="s">
        <v>14</v>
      </c>
      <c r="C328" s="49" t="s">
        <v>9</v>
      </c>
      <c r="D328" s="16">
        <v>0.77800000000000002</v>
      </c>
      <c r="E328" s="16">
        <f>E$247</f>
        <v>0.77800000000000002</v>
      </c>
      <c r="F328" s="14">
        <f t="shared" ref="F328:F329" si="50">E328-D328</f>
        <v>0</v>
      </c>
      <c r="G328" s="9">
        <f>IF(ISERROR(E328/D328-1)=TRUE,0,(E328/D328-1))</f>
        <v>0</v>
      </c>
    </row>
    <row r="329" spans="2:7" ht="14">
      <c r="B329" s="52" t="s">
        <v>15</v>
      </c>
      <c r="C329" s="49" t="s">
        <v>9</v>
      </c>
      <c r="D329" s="18">
        <v>-2.5000000000000001E-2</v>
      </c>
      <c r="E329" s="25">
        <f>E$248</f>
        <v>-2.5000000000000001E-2</v>
      </c>
      <c r="F329" s="20">
        <f t="shared" si="50"/>
        <v>0</v>
      </c>
      <c r="G329" s="21">
        <f>IF(ISERROR(E329/D329-1)=TRUE,0,(E329/D329-1))</f>
        <v>0</v>
      </c>
    </row>
    <row r="330" spans="2:7">
      <c r="B330" s="52" t="s">
        <v>11</v>
      </c>
      <c r="C330" s="49"/>
      <c r="D330" s="16">
        <f>SUM(D328:D329)</f>
        <v>0.753</v>
      </c>
      <c r="E330" s="16">
        <f>SUM(E328:E329)</f>
        <v>0.753</v>
      </c>
      <c r="F330" s="14">
        <f>SUM(F328:F329)</f>
        <v>0</v>
      </c>
      <c r="G330" s="9">
        <f>IF(ISERROR(E330/D330-1)=TRUE,0,(E330/D330-1))</f>
        <v>0</v>
      </c>
    </row>
    <row r="331" spans="2:7" ht="5.9" customHeight="1">
      <c r="B331" s="54"/>
      <c r="C331" s="49"/>
      <c r="D331" s="7"/>
      <c r="E331" s="22"/>
      <c r="F331" s="20"/>
      <c r="G331" s="21"/>
    </row>
    <row r="332" spans="2:7">
      <c r="B332" s="53" t="s">
        <v>16</v>
      </c>
      <c r="C332" s="49" t="s">
        <v>9</v>
      </c>
      <c r="D332" s="7">
        <v>0.35500000000000004</v>
      </c>
      <c r="E332" s="16">
        <f>E$251</f>
        <v>0</v>
      </c>
      <c r="F332" s="14">
        <f t="shared" ref="F332" si="51">E332-D332</f>
        <v>-0.35500000000000004</v>
      </c>
      <c r="G332" s="9">
        <f>IF(ISERROR(E332/D332-1)=TRUE,0,(E332/D332-1))</f>
        <v>-1</v>
      </c>
    </row>
    <row r="333" spans="2:7" ht="5.9" customHeight="1">
      <c r="B333" s="54"/>
      <c r="C333" s="49"/>
      <c r="D333" s="7"/>
      <c r="E333" s="16"/>
      <c r="F333" s="14"/>
      <c r="G333" s="9"/>
    </row>
    <row r="334" spans="2:7">
      <c r="B334" s="55" t="s">
        <v>17</v>
      </c>
      <c r="C334" s="49" t="s">
        <v>9</v>
      </c>
      <c r="D334" s="7">
        <f>D320+D326</f>
        <v>8.6989999999999998</v>
      </c>
      <c r="E334" s="7">
        <f>E320+E326</f>
        <v>9.2097520676701681</v>
      </c>
      <c r="F334" s="14">
        <f>E334-D334</f>
        <v>0.51075206767016823</v>
      </c>
      <c r="G334" s="9">
        <f>IF(ISERROR(E334/D334-1)=TRUE,0,(E334/D334-1))</f>
        <v>5.8713882937138528E-2</v>
      </c>
    </row>
    <row r="335" spans="2:7" ht="14">
      <c r="B335" s="55" t="s">
        <v>18</v>
      </c>
      <c r="C335" s="49" t="s">
        <v>9</v>
      </c>
      <c r="D335" s="23">
        <f>D321+D330+D332</f>
        <v>4.6920000000000002</v>
      </c>
      <c r="E335" s="23">
        <f>E321+E330+E332</f>
        <v>4.1496603325170911</v>
      </c>
      <c r="F335" s="20">
        <f>E335-D335</f>
        <v>-0.54233966748290907</v>
      </c>
      <c r="G335" s="21">
        <f>IF(ISERROR(E335/D335-1)=TRUE,0,(E335/D335-1))</f>
        <v>-0.11558816442517239</v>
      </c>
    </row>
    <row r="336" spans="2:7" ht="13">
      <c r="B336" s="56" t="s">
        <v>23</v>
      </c>
      <c r="C336" s="49" t="s">
        <v>9</v>
      </c>
      <c r="D336" s="11">
        <f>D334+D335</f>
        <v>13.391</v>
      </c>
      <c r="E336" s="11">
        <f>E334+E335</f>
        <v>13.35941240018726</v>
      </c>
      <c r="F336" s="11">
        <f>F322+F326+F330+F332</f>
        <v>0.36441240018725946</v>
      </c>
      <c r="G336" s="24">
        <f>IF(ISERROR(E336/D336-1)=TRUE,0,(E336/D336-1))</f>
        <v>-2.3588678823642795E-3</v>
      </c>
    </row>
    <row r="337" spans="2:7">
      <c r="B337" s="52"/>
      <c r="C337" s="49"/>
      <c r="D337" s="7"/>
      <c r="E337" s="16"/>
      <c r="F337" s="14"/>
      <c r="G337" s="9"/>
    </row>
    <row r="338" spans="2:7" ht="20">
      <c r="B338" s="46" t="s">
        <v>37</v>
      </c>
      <c r="C338" s="47"/>
      <c r="D338" s="4"/>
      <c r="E338" s="4"/>
      <c r="F338" s="5"/>
      <c r="G338" s="6"/>
    </row>
    <row r="339" spans="2:7">
      <c r="B339" s="52"/>
      <c r="C339" s="49"/>
      <c r="D339" s="7"/>
      <c r="E339" s="16"/>
      <c r="F339" s="14"/>
      <c r="G339" s="9"/>
    </row>
    <row r="340" spans="2:7" ht="14">
      <c r="B340" s="50" t="s">
        <v>5</v>
      </c>
      <c r="C340" s="49" t="s">
        <v>6</v>
      </c>
      <c r="D340" s="78">
        <v>21.28</v>
      </c>
      <c r="E340" s="26">
        <f>E$235</f>
        <v>22.110801492287266</v>
      </c>
      <c r="F340" s="79">
        <f t="shared" ref="F340" si="52">E340-D340</f>
        <v>0.83080149228726441</v>
      </c>
      <c r="G340" s="24">
        <f>IF(ISERROR(E340/D340-1)=TRUE,0,(E340/D340-1))</f>
        <v>3.9041423509739825E-2</v>
      </c>
    </row>
    <row r="341" spans="2:7" ht="14">
      <c r="B341" s="51"/>
      <c r="C341" s="49"/>
      <c r="D341" s="13"/>
      <c r="E341" s="11"/>
      <c r="F341" s="14"/>
      <c r="G341" s="15"/>
    </row>
    <row r="342" spans="2:7" ht="14">
      <c r="B342" s="50" t="s">
        <v>31</v>
      </c>
      <c r="C342" s="49"/>
      <c r="D342" s="7"/>
      <c r="E342" s="16"/>
      <c r="F342" s="14"/>
      <c r="G342" s="15"/>
    </row>
    <row r="343" spans="2:7" ht="14">
      <c r="B343" s="50" t="s">
        <v>22</v>
      </c>
      <c r="C343" s="49"/>
      <c r="D343" s="7"/>
      <c r="E343" s="16"/>
      <c r="F343" s="14"/>
      <c r="G343" s="15"/>
    </row>
    <row r="344" spans="2:7">
      <c r="B344" s="52" t="s">
        <v>8</v>
      </c>
      <c r="C344" s="49" t="s">
        <v>9</v>
      </c>
      <c r="D344" s="7">
        <v>8.1470000000000002</v>
      </c>
      <c r="E344" s="16">
        <f>E$239</f>
        <v>9.0537520676701675</v>
      </c>
      <c r="F344" s="14">
        <f t="shared" ref="F344:F346" si="53">E344-D344</f>
        <v>0.90675206767016725</v>
      </c>
      <c r="G344" s="9">
        <f>IF(ISERROR(E344/D344-1)=TRUE,0,(E344/D344-1))</f>
        <v>0.11129889133057169</v>
      </c>
    </row>
    <row r="345" spans="2:7" ht="14">
      <c r="B345" s="53" t="s">
        <v>10</v>
      </c>
      <c r="C345" s="49" t="s">
        <v>9</v>
      </c>
      <c r="D345" s="18">
        <v>136.45699999999999</v>
      </c>
      <c r="E345" s="22">
        <v>144.55160139612374</v>
      </c>
      <c r="F345" s="20">
        <f t="shared" si="53"/>
        <v>8.0946013961237497</v>
      </c>
      <c r="G345" s="21">
        <f>IF(ISERROR(E345/D345-1)=TRUE,0,(E345/D345-1))</f>
        <v>5.9319795951279453E-2</v>
      </c>
    </row>
    <row r="346" spans="2:7">
      <c r="B346" s="52" t="s">
        <v>11</v>
      </c>
      <c r="C346" s="49"/>
      <c r="D346" s="7">
        <f>SUM(D343:D345)</f>
        <v>144.60399999999998</v>
      </c>
      <c r="E346" s="16">
        <f>SUM(E342:E345)</f>
        <v>153.6053534637939</v>
      </c>
      <c r="F346" s="14">
        <f t="shared" si="53"/>
        <v>9.0013534637939188</v>
      </c>
      <c r="G346" s="9">
        <f>IF(ISERROR(E346/D346-1)=TRUE,0,(E346/D346-1))</f>
        <v>6.2248302009584311E-2</v>
      </c>
    </row>
    <row r="347" spans="2:7" ht="5.15" customHeight="1">
      <c r="B347" s="52"/>
      <c r="C347" s="49"/>
      <c r="D347" s="7"/>
      <c r="E347" s="16"/>
      <c r="F347" s="14"/>
      <c r="G347" s="9"/>
    </row>
    <row r="348" spans="2:7">
      <c r="B348" s="53" t="s">
        <v>12</v>
      </c>
      <c r="C348" s="49" t="s">
        <v>9</v>
      </c>
      <c r="D348" s="7">
        <v>0.39600000000000002</v>
      </c>
      <c r="E348" s="16">
        <f>E$243</f>
        <v>0</v>
      </c>
      <c r="F348" s="14">
        <f t="shared" ref="F348:F350" si="54">E348-D348</f>
        <v>-0.39600000000000002</v>
      </c>
      <c r="G348" s="9">
        <f>IF(ISERROR(E348/D348-1)=TRUE,0,(E348/D348-1))</f>
        <v>-1</v>
      </c>
    </row>
    <row r="349" spans="2:7" ht="14">
      <c r="B349" s="53" t="s">
        <v>13</v>
      </c>
      <c r="C349" s="49" t="s">
        <v>9</v>
      </c>
      <c r="D349" s="18">
        <v>0.156</v>
      </c>
      <c r="E349" s="22">
        <f>E$244</f>
        <v>0.156</v>
      </c>
      <c r="F349" s="20">
        <f t="shared" si="54"/>
        <v>0</v>
      </c>
      <c r="G349" s="21">
        <f>IF(ISERROR(E349/D349-1)=TRUE,0,(E349/D349-1))</f>
        <v>0</v>
      </c>
    </row>
    <row r="350" spans="2:7">
      <c r="B350" s="52" t="s">
        <v>11</v>
      </c>
      <c r="C350" s="49"/>
      <c r="D350" s="7">
        <f>SUM(D348:D349)</f>
        <v>0.55200000000000005</v>
      </c>
      <c r="E350" s="16">
        <f>SUM(E347:E349)</f>
        <v>0.156</v>
      </c>
      <c r="F350" s="14">
        <f t="shared" si="54"/>
        <v>-0.39600000000000002</v>
      </c>
      <c r="G350" s="9">
        <f>IF(ISERROR(E350/D350-1)=TRUE,0,(E350/D350-1))</f>
        <v>-0.71739130434782616</v>
      </c>
    </row>
    <row r="351" spans="2:7" ht="5.15" customHeight="1">
      <c r="B351" s="52"/>
      <c r="C351" s="49"/>
      <c r="D351" s="7"/>
      <c r="E351" s="16"/>
      <c r="F351" s="14"/>
      <c r="G351" s="9"/>
    </row>
    <row r="352" spans="2:7">
      <c r="B352" s="52" t="s">
        <v>14</v>
      </c>
      <c r="C352" s="49" t="s">
        <v>9</v>
      </c>
      <c r="D352" s="16">
        <v>0.77800000000000002</v>
      </c>
      <c r="E352" s="16">
        <f>E$247</f>
        <v>0.77800000000000002</v>
      </c>
      <c r="F352" s="14">
        <f t="shared" ref="F352:F353" si="55">E352-D352</f>
        <v>0</v>
      </c>
      <c r="G352" s="9">
        <f>IF(ISERROR(E352/D352-1)=TRUE,0,(E352/D352-1))</f>
        <v>0</v>
      </c>
    </row>
    <row r="353" spans="2:7" ht="14">
      <c r="B353" s="52" t="s">
        <v>15</v>
      </c>
      <c r="C353" s="49" t="s">
        <v>9</v>
      </c>
      <c r="D353" s="18">
        <v>-2.5000000000000001E-2</v>
      </c>
      <c r="E353" s="25">
        <f>E$248</f>
        <v>-2.5000000000000001E-2</v>
      </c>
      <c r="F353" s="20">
        <f t="shared" si="55"/>
        <v>0</v>
      </c>
      <c r="G353" s="21">
        <f>IF(ISERROR(E353/D353-1)=TRUE,0,(E353/D353-1))</f>
        <v>0</v>
      </c>
    </row>
    <row r="354" spans="2:7">
      <c r="B354" s="52" t="s">
        <v>11</v>
      </c>
      <c r="C354" s="49"/>
      <c r="D354" s="16">
        <f>SUM(D352:D353)</f>
        <v>0.753</v>
      </c>
      <c r="E354" s="16">
        <f>SUM(E352:E353)</f>
        <v>0.753</v>
      </c>
      <c r="F354" s="14">
        <f>SUM(F352:F353)</f>
        <v>0</v>
      </c>
      <c r="G354" s="9">
        <f>IF(ISERROR(E354/D354-1)=TRUE,0,(E354/D354-1))</f>
        <v>0</v>
      </c>
    </row>
    <row r="355" spans="2:7" ht="3.65" customHeight="1">
      <c r="B355" s="54"/>
      <c r="C355" s="49"/>
      <c r="D355" s="7"/>
      <c r="E355" s="22"/>
      <c r="F355" s="20"/>
      <c r="G355" s="21"/>
    </row>
    <row r="356" spans="2:7">
      <c r="B356" s="53" t="s">
        <v>16</v>
      </c>
      <c r="C356" s="49" t="s">
        <v>9</v>
      </c>
      <c r="D356" s="7">
        <v>0.35500000000000004</v>
      </c>
      <c r="E356" s="16">
        <f>E$251</f>
        <v>0</v>
      </c>
      <c r="F356" s="14">
        <f t="shared" ref="F356" si="56">E356-D356</f>
        <v>-0.35500000000000004</v>
      </c>
      <c r="G356" s="9">
        <f>IF(ISERROR(E356/D356-1)=TRUE,0,(E356/D356-1))</f>
        <v>-1</v>
      </c>
    </row>
    <row r="357" spans="2:7" ht="4.4000000000000004" customHeight="1">
      <c r="B357" s="54"/>
      <c r="C357" s="49"/>
      <c r="D357" s="7"/>
      <c r="E357" s="16"/>
      <c r="F357" s="14"/>
      <c r="G357" s="9"/>
    </row>
    <row r="358" spans="2:7">
      <c r="B358" s="55" t="s">
        <v>17</v>
      </c>
      <c r="C358" s="49" t="s">
        <v>9</v>
      </c>
      <c r="D358" s="7">
        <f>D344+D350</f>
        <v>8.6989999999999998</v>
      </c>
      <c r="E358" s="7">
        <f>E344+E350</f>
        <v>9.2097520676701681</v>
      </c>
      <c r="F358" s="14">
        <f>E358-D358</f>
        <v>0.51075206767016823</v>
      </c>
      <c r="G358" s="9">
        <f>IF(ISERROR(E358/D358-1)=TRUE,0,(E358/D358-1))</f>
        <v>5.8713882937138528E-2</v>
      </c>
    </row>
    <row r="359" spans="2:7" ht="14">
      <c r="B359" s="55" t="s">
        <v>18</v>
      </c>
      <c r="C359" s="49" t="s">
        <v>9</v>
      </c>
      <c r="D359" s="23">
        <f>D345+D354+D356</f>
        <v>137.56499999999997</v>
      </c>
      <c r="E359" s="23">
        <f>E345+E354+E356</f>
        <v>145.30460139612373</v>
      </c>
      <c r="F359" s="20">
        <f>E359-D359</f>
        <v>7.73960139612376</v>
      </c>
      <c r="G359" s="21">
        <f>IF(ISERROR(E359/D359-1)=TRUE,0,(E359/D359-1))</f>
        <v>5.6261413848898822E-2</v>
      </c>
    </row>
    <row r="360" spans="2:7" ht="13">
      <c r="B360" s="56" t="s">
        <v>23</v>
      </c>
      <c r="C360" s="49" t="s">
        <v>9</v>
      </c>
      <c r="D360" s="11">
        <f>D358+D359</f>
        <v>146.26399999999998</v>
      </c>
      <c r="E360" s="11">
        <f>E358+E359</f>
        <v>154.5143534637939</v>
      </c>
      <c r="F360" s="11">
        <f>F346+F350+F354+F356</f>
        <v>8.2503534637939175</v>
      </c>
      <c r="G360" s="24">
        <f>IF(ISERROR(E360/D360-1)=TRUE,0,(E360/D360-1))</f>
        <v>5.6407273586076556E-2</v>
      </c>
    </row>
    <row r="361" spans="2:7" ht="6" customHeight="1">
      <c r="B361" s="56"/>
      <c r="C361" s="49"/>
      <c r="D361" s="13"/>
      <c r="E361" s="11"/>
      <c r="F361" s="12"/>
      <c r="G361" s="24"/>
    </row>
    <row r="362" spans="2:7" ht="14">
      <c r="B362" s="50" t="s">
        <v>38</v>
      </c>
      <c r="C362" s="49"/>
      <c r="D362" s="7"/>
      <c r="E362" s="16"/>
      <c r="F362" s="14"/>
      <c r="G362" s="15"/>
    </row>
    <row r="363" spans="2:7">
      <c r="B363" s="52" t="s">
        <v>8</v>
      </c>
      <c r="C363" s="49" t="s">
        <v>9</v>
      </c>
      <c r="D363" s="7">
        <v>8.1470000000000002</v>
      </c>
      <c r="E363" s="16">
        <f>E$239</f>
        <v>9.0537520676701675</v>
      </c>
      <c r="F363" s="14">
        <f t="shared" ref="F363:F365" si="57">E363-D363</f>
        <v>0.90675206767016725</v>
      </c>
      <c r="G363" s="9">
        <f>IF(ISERROR(E363/D363-1)=TRUE,0,(E363/D363-1))</f>
        <v>0.11129889133057169</v>
      </c>
    </row>
    <row r="364" spans="2:7" ht="14">
      <c r="B364" s="53" t="s">
        <v>10</v>
      </c>
      <c r="C364" s="49" t="s">
        <v>9</v>
      </c>
      <c r="D364" s="18">
        <v>7.3380000000000001</v>
      </c>
      <c r="E364" s="22">
        <v>7.7732886626904891</v>
      </c>
      <c r="F364" s="20">
        <f t="shared" si="57"/>
        <v>0.43528866269048905</v>
      </c>
      <c r="G364" s="21">
        <f>IF(ISERROR(E364/D364-1)=TRUE,0,(E364/D364-1))</f>
        <v>5.9319795951279453E-2</v>
      </c>
    </row>
    <row r="365" spans="2:7">
      <c r="B365" s="52" t="s">
        <v>11</v>
      </c>
      <c r="C365" s="49"/>
      <c r="D365" s="7">
        <f>SUM(D362:D364)</f>
        <v>15.484999999999999</v>
      </c>
      <c r="E365" s="16">
        <f>SUM(E362:E364)</f>
        <v>16.827040730360658</v>
      </c>
      <c r="F365" s="14">
        <f t="shared" si="57"/>
        <v>1.3420407303606581</v>
      </c>
      <c r="G365" s="9">
        <f>IF(ISERROR(E365/D365-1)=TRUE,0,(E365/D365-1))</f>
        <v>8.6667144356516568E-2</v>
      </c>
    </row>
    <row r="366" spans="2:7" ht="5.15" customHeight="1">
      <c r="B366" s="52"/>
      <c r="C366" s="49"/>
      <c r="D366" s="7"/>
      <c r="E366" s="16"/>
      <c r="F366" s="14"/>
      <c r="G366" s="9"/>
    </row>
    <row r="367" spans="2:7">
      <c r="B367" s="53" t="s">
        <v>12</v>
      </c>
      <c r="C367" s="49" t="s">
        <v>9</v>
      </c>
      <c r="D367" s="7">
        <v>0.39600000000000002</v>
      </c>
      <c r="E367" s="16">
        <f>E$243</f>
        <v>0</v>
      </c>
      <c r="F367" s="14">
        <f t="shared" ref="F367:F369" si="58">E367-D367</f>
        <v>-0.39600000000000002</v>
      </c>
      <c r="G367" s="9">
        <f>IF(ISERROR(E367/D367-1)=TRUE,0,(E367/D367-1))</f>
        <v>-1</v>
      </c>
    </row>
    <row r="368" spans="2:7" ht="14">
      <c r="B368" s="53" t="s">
        <v>13</v>
      </c>
      <c r="C368" s="49" t="s">
        <v>9</v>
      </c>
      <c r="D368" s="18">
        <v>0.156</v>
      </c>
      <c r="E368" s="22">
        <f>E$244</f>
        <v>0.156</v>
      </c>
      <c r="F368" s="20">
        <f t="shared" si="58"/>
        <v>0</v>
      </c>
      <c r="G368" s="21">
        <f>IF(ISERROR(E368/D368-1)=TRUE,0,(E368/D368-1))</f>
        <v>0</v>
      </c>
    </row>
    <row r="369" spans="2:7">
      <c r="B369" s="52" t="s">
        <v>11</v>
      </c>
      <c r="C369" s="49"/>
      <c r="D369" s="7">
        <f>SUM(D367:D368)</f>
        <v>0.55200000000000005</v>
      </c>
      <c r="E369" s="16">
        <f>SUM(E366:E368)</f>
        <v>0.156</v>
      </c>
      <c r="F369" s="14">
        <f t="shared" si="58"/>
        <v>-0.39600000000000002</v>
      </c>
      <c r="G369" s="9">
        <f>IF(ISERROR(E369/D369-1)=TRUE,0,(E369/D369-1))</f>
        <v>-0.71739130434782616</v>
      </c>
    </row>
    <row r="370" spans="2:7" ht="5.15" customHeight="1">
      <c r="B370" s="52"/>
      <c r="C370" s="49"/>
      <c r="D370" s="7"/>
      <c r="E370" s="16"/>
      <c r="F370" s="14"/>
      <c r="G370" s="9"/>
    </row>
    <row r="371" spans="2:7">
      <c r="B371" s="52" t="s">
        <v>14</v>
      </c>
      <c r="C371" s="49" t="s">
        <v>9</v>
      </c>
      <c r="D371" s="16">
        <v>0.77800000000000002</v>
      </c>
      <c r="E371" s="16">
        <f>E$247</f>
        <v>0.77800000000000002</v>
      </c>
      <c r="F371" s="14">
        <f t="shared" ref="F371:F372" si="59">E371-D371</f>
        <v>0</v>
      </c>
      <c r="G371" s="9">
        <f>IF(ISERROR(E371/D371-1)=TRUE,0,(E371/D371-1))</f>
        <v>0</v>
      </c>
    </row>
    <row r="372" spans="2:7" ht="14">
      <c r="B372" s="52" t="s">
        <v>15</v>
      </c>
      <c r="C372" s="49" t="s">
        <v>9</v>
      </c>
      <c r="D372" s="18">
        <v>-2.5000000000000001E-2</v>
      </c>
      <c r="E372" s="25">
        <f>E$248</f>
        <v>-2.5000000000000001E-2</v>
      </c>
      <c r="F372" s="20">
        <f t="shared" si="59"/>
        <v>0</v>
      </c>
      <c r="G372" s="21">
        <f>IF(ISERROR(E372/D372-1)=TRUE,0,(E372/D372-1))</f>
        <v>0</v>
      </c>
    </row>
    <row r="373" spans="2:7">
      <c r="B373" s="52" t="s">
        <v>11</v>
      </c>
      <c r="C373" s="49"/>
      <c r="D373" s="16">
        <f>SUM(D371:D372)</f>
        <v>0.753</v>
      </c>
      <c r="E373" s="16">
        <f>SUM(E371:E372)</f>
        <v>0.753</v>
      </c>
      <c r="F373" s="14">
        <f>SUM(F371:F372)</f>
        <v>0</v>
      </c>
      <c r="G373" s="9">
        <f>IF(ISERROR(E373/D373-1)=TRUE,0,(E373/D373-1))</f>
        <v>0</v>
      </c>
    </row>
    <row r="374" spans="2:7" ht="4.4000000000000004" customHeight="1">
      <c r="B374" s="54"/>
      <c r="C374" s="49"/>
      <c r="D374" s="7"/>
      <c r="E374" s="22"/>
      <c r="F374" s="20"/>
      <c r="G374" s="21"/>
    </row>
    <row r="375" spans="2:7">
      <c r="B375" s="53" t="s">
        <v>16</v>
      </c>
      <c r="C375" s="49" t="s">
        <v>9</v>
      </c>
      <c r="D375" s="7">
        <v>0.35500000000000004</v>
      </c>
      <c r="E375" s="16">
        <f>E$251</f>
        <v>0</v>
      </c>
      <c r="F375" s="14">
        <f t="shared" ref="F375" si="60">E375-D375</f>
        <v>-0.35500000000000004</v>
      </c>
      <c r="G375" s="9">
        <f>IF(ISERROR(E375/D375-1)=TRUE,0,(E375/D375-1))</f>
        <v>-1</v>
      </c>
    </row>
    <row r="376" spans="2:7" ht="7.4" customHeight="1">
      <c r="B376" s="54"/>
      <c r="C376" s="49"/>
      <c r="D376" s="7"/>
      <c r="E376" s="16"/>
      <c r="F376" s="14"/>
      <c r="G376" s="9"/>
    </row>
    <row r="377" spans="2:7">
      <c r="B377" s="55" t="s">
        <v>17</v>
      </c>
      <c r="C377" s="49" t="s">
        <v>9</v>
      </c>
      <c r="D377" s="7">
        <f>D363+D369</f>
        <v>8.6989999999999998</v>
      </c>
      <c r="E377" s="7">
        <f>E363+E369</f>
        <v>9.2097520676701681</v>
      </c>
      <c r="F377" s="14">
        <f>E377-D377</f>
        <v>0.51075206767016823</v>
      </c>
      <c r="G377" s="9">
        <f>IF(ISERROR(E377/D377-1)=TRUE,0,(E377/D377-1))</f>
        <v>5.8713882937138528E-2</v>
      </c>
    </row>
    <row r="378" spans="2:7" ht="14">
      <c r="B378" s="55" t="s">
        <v>18</v>
      </c>
      <c r="C378" s="49" t="s">
        <v>9</v>
      </c>
      <c r="D378" s="23">
        <f>D364+D373+D375</f>
        <v>8.4459999999999997</v>
      </c>
      <c r="E378" s="23">
        <f>E364+E373+E375</f>
        <v>8.5262886626904884</v>
      </c>
      <c r="F378" s="20">
        <f>E378-D378</f>
        <v>8.0288662690488621E-2</v>
      </c>
      <c r="G378" s="21">
        <f>IF(ISERROR(E378/D378-1)=TRUE,0,(E378/D378-1))</f>
        <v>9.5061168234060744E-3</v>
      </c>
    </row>
    <row r="379" spans="2:7" ht="13">
      <c r="B379" s="56" t="s">
        <v>23</v>
      </c>
      <c r="C379" s="49" t="s">
        <v>9</v>
      </c>
      <c r="D379" s="11">
        <f>D377+D378</f>
        <v>17.145</v>
      </c>
      <c r="E379" s="11">
        <f>E377+E378</f>
        <v>17.736040730360656</v>
      </c>
      <c r="F379" s="11">
        <f>F365+F369+F373+F375</f>
        <v>0.59104073036065796</v>
      </c>
      <c r="G379" s="24">
        <f>IF(ISERROR(E379/D379-1)=TRUE,0,(E379/D379-1))</f>
        <v>3.4473066804354469E-2</v>
      </c>
    </row>
    <row r="380" spans="2:7" ht="7.5" customHeight="1">
      <c r="B380" s="56"/>
      <c r="C380" s="49"/>
      <c r="D380" s="13"/>
      <c r="E380" s="11"/>
      <c r="F380" s="12"/>
      <c r="G380" s="24"/>
    </row>
    <row r="381" spans="2:7" ht="14">
      <c r="B381" s="50" t="s">
        <v>39</v>
      </c>
      <c r="C381" s="49"/>
      <c r="D381" s="7"/>
      <c r="E381" s="16"/>
      <c r="F381" s="14"/>
      <c r="G381" s="15"/>
    </row>
    <row r="382" spans="2:7">
      <c r="B382" s="52" t="s">
        <v>8</v>
      </c>
      <c r="C382" s="49" t="s">
        <v>9</v>
      </c>
      <c r="D382" s="7">
        <v>8.1470000000000002</v>
      </c>
      <c r="E382" s="16">
        <f>E$239</f>
        <v>9.0537520676701675</v>
      </c>
      <c r="F382" s="14">
        <f t="shared" ref="F382:F384" si="61">E382-D382</f>
        <v>0.90675206767016725</v>
      </c>
      <c r="G382" s="9">
        <f>IF(ISERROR(E382/D382-1)=TRUE,0,(E382/D382-1))</f>
        <v>0.11129889133057169</v>
      </c>
    </row>
    <row r="383" spans="2:7" ht="14">
      <c r="B383" s="53" t="s">
        <v>10</v>
      </c>
      <c r="C383" s="49" t="s">
        <v>9</v>
      </c>
      <c r="D383" s="18">
        <v>5.9929999999999994</v>
      </c>
      <c r="E383" s="22">
        <v>6.3485035371360174</v>
      </c>
      <c r="F383" s="20">
        <f t="shared" si="61"/>
        <v>0.35550353713601801</v>
      </c>
      <c r="G383" s="21">
        <f>IF(ISERROR(E383/D383-1)=TRUE,0,(E383/D383-1))</f>
        <v>5.9319795951279453E-2</v>
      </c>
    </row>
    <row r="384" spans="2:7">
      <c r="B384" s="52" t="s">
        <v>11</v>
      </c>
      <c r="C384" s="49"/>
      <c r="D384" s="7">
        <f>SUM(D381:D383)</f>
        <v>14.14</v>
      </c>
      <c r="E384" s="16">
        <f>SUM(E381:E383)</f>
        <v>15.402255604806186</v>
      </c>
      <c r="F384" s="14">
        <f t="shared" si="61"/>
        <v>1.2622556048061853</v>
      </c>
      <c r="G384" s="9">
        <f>IF(ISERROR(E384/D384-1)=TRUE,0,(E384/D384-1))</f>
        <v>8.9268430325755599E-2</v>
      </c>
    </row>
    <row r="385" spans="1:7" ht="5.9" customHeight="1">
      <c r="B385" s="52"/>
      <c r="C385" s="49"/>
      <c r="D385" s="7"/>
      <c r="E385" s="16"/>
      <c r="F385" s="14"/>
      <c r="G385" s="9"/>
    </row>
    <row r="386" spans="1:7">
      <c r="B386" s="53" t="s">
        <v>12</v>
      </c>
      <c r="C386" s="49" t="s">
        <v>9</v>
      </c>
      <c r="D386" s="7">
        <v>0.39600000000000002</v>
      </c>
      <c r="E386" s="16">
        <f>E$243</f>
        <v>0</v>
      </c>
      <c r="F386" s="14">
        <f t="shared" ref="F386:F388" si="62">E386-D386</f>
        <v>-0.39600000000000002</v>
      </c>
      <c r="G386" s="9">
        <f>IF(ISERROR(E386/D386-1)=TRUE,0,(E386/D386-1))</f>
        <v>-1</v>
      </c>
    </row>
    <row r="387" spans="1:7" ht="14">
      <c r="B387" s="53" t="s">
        <v>13</v>
      </c>
      <c r="C387" s="49" t="s">
        <v>9</v>
      </c>
      <c r="D387" s="18">
        <v>0.156</v>
      </c>
      <c r="E387" s="22">
        <f>E$244</f>
        <v>0.156</v>
      </c>
      <c r="F387" s="20">
        <f t="shared" si="62"/>
        <v>0</v>
      </c>
      <c r="G387" s="21">
        <f>IF(ISERROR(E387/D387-1)=TRUE,0,(E387/D387-1))</f>
        <v>0</v>
      </c>
    </row>
    <row r="388" spans="1:7">
      <c r="B388" s="52" t="s">
        <v>11</v>
      </c>
      <c r="C388" s="49"/>
      <c r="D388" s="7">
        <f>SUM(D386:D387)</f>
        <v>0.55200000000000005</v>
      </c>
      <c r="E388" s="16">
        <f>SUM(E385:E387)</f>
        <v>0.156</v>
      </c>
      <c r="F388" s="14">
        <f t="shared" si="62"/>
        <v>-0.39600000000000002</v>
      </c>
      <c r="G388" s="9">
        <f>IF(ISERROR(E388/D388-1)=TRUE,0,(E388/D388-1))</f>
        <v>-0.71739130434782616</v>
      </c>
    </row>
    <row r="389" spans="1:7" ht="6.65" customHeight="1">
      <c r="B389" s="52"/>
      <c r="C389" s="49"/>
      <c r="D389" s="7"/>
      <c r="E389" s="16"/>
      <c r="F389" s="14"/>
      <c r="G389" s="9"/>
    </row>
    <row r="390" spans="1:7">
      <c r="B390" s="52" t="s">
        <v>14</v>
      </c>
      <c r="C390" s="49" t="s">
        <v>9</v>
      </c>
      <c r="D390" s="16">
        <v>0.77800000000000002</v>
      </c>
      <c r="E390" s="16">
        <f>E$247</f>
        <v>0.77800000000000002</v>
      </c>
      <c r="F390" s="14">
        <f t="shared" ref="F390:F391" si="63">E390-D390</f>
        <v>0</v>
      </c>
      <c r="G390" s="9">
        <f>IF(ISERROR(E390/D390-1)=TRUE,0,(E390/D390-1))</f>
        <v>0</v>
      </c>
    </row>
    <row r="391" spans="1:7" ht="14">
      <c r="B391" s="52" t="s">
        <v>15</v>
      </c>
      <c r="C391" s="49" t="s">
        <v>9</v>
      </c>
      <c r="D391" s="18">
        <v>-2.5000000000000001E-2</v>
      </c>
      <c r="E391" s="25">
        <f>E$248</f>
        <v>-2.5000000000000001E-2</v>
      </c>
      <c r="F391" s="20">
        <f t="shared" si="63"/>
        <v>0</v>
      </c>
      <c r="G391" s="21">
        <f>IF(ISERROR(E391/D391-1)=TRUE,0,(E391/D391-1))</f>
        <v>0</v>
      </c>
    </row>
    <row r="392" spans="1:7">
      <c r="B392" s="52" t="s">
        <v>11</v>
      </c>
      <c r="C392" s="49"/>
      <c r="D392" s="16">
        <f>SUM(D390:D391)</f>
        <v>0.753</v>
      </c>
      <c r="E392" s="16">
        <f>SUM(E390:E391)</f>
        <v>0.753</v>
      </c>
      <c r="F392" s="14">
        <f>SUM(F390:F391)</f>
        <v>0</v>
      </c>
      <c r="G392" s="9">
        <f>IF(ISERROR(E392/D392-1)=TRUE,0,(E392/D392-1))</f>
        <v>0</v>
      </c>
    </row>
    <row r="393" spans="1:7" ht="5.15" customHeight="1">
      <c r="B393" s="54"/>
      <c r="C393" s="49"/>
      <c r="D393" s="7"/>
      <c r="E393" s="22"/>
      <c r="F393" s="20"/>
      <c r="G393" s="21"/>
    </row>
    <row r="394" spans="1:7">
      <c r="B394" s="53" t="s">
        <v>16</v>
      </c>
      <c r="C394" s="49" t="s">
        <v>9</v>
      </c>
      <c r="D394" s="7">
        <v>0.35500000000000004</v>
      </c>
      <c r="E394" s="16">
        <f>E$251</f>
        <v>0</v>
      </c>
      <c r="F394" s="14">
        <f t="shared" ref="F394" si="64">E394-D394</f>
        <v>-0.35500000000000004</v>
      </c>
      <c r="G394" s="9">
        <f>IF(ISERROR(E394/D394-1)=TRUE,0,(E394/D394-1))</f>
        <v>-1</v>
      </c>
    </row>
    <row r="395" spans="1:7" ht="4.4000000000000004" customHeight="1">
      <c r="B395" s="54"/>
      <c r="C395" s="49"/>
      <c r="D395" s="7"/>
      <c r="E395" s="16"/>
      <c r="F395" s="14"/>
      <c r="G395" s="9"/>
    </row>
    <row r="396" spans="1:7">
      <c r="B396" s="55" t="s">
        <v>17</v>
      </c>
      <c r="C396" s="49" t="s">
        <v>9</v>
      </c>
      <c r="D396" s="7">
        <f>D382+D388</f>
        <v>8.6989999999999998</v>
      </c>
      <c r="E396" s="7">
        <f>E382+E388</f>
        <v>9.2097520676701681</v>
      </c>
      <c r="F396" s="14">
        <f>E396-D396</f>
        <v>0.51075206767016823</v>
      </c>
      <c r="G396" s="9">
        <f>IF(ISERROR(E396/D396-1)=TRUE,0,(E396/D396-1))</f>
        <v>5.8713882937138528E-2</v>
      </c>
    </row>
    <row r="397" spans="1:7" ht="14">
      <c r="B397" s="55" t="s">
        <v>18</v>
      </c>
      <c r="C397" s="49" t="s">
        <v>9</v>
      </c>
      <c r="D397" s="23">
        <f>D383+D392+D394</f>
        <v>7.101</v>
      </c>
      <c r="E397" s="23">
        <f>E383+E392+E394</f>
        <v>7.1015035371360176</v>
      </c>
      <c r="F397" s="20">
        <f>E397-D397</f>
        <v>5.0353713601758443E-4</v>
      </c>
      <c r="G397" s="21">
        <f>IF(ISERROR(E397/D397-1)=TRUE,0,(E397/D397-1))</f>
        <v>7.0910735955109772E-5</v>
      </c>
    </row>
    <row r="398" spans="1:7" ht="10.5" customHeight="1">
      <c r="B398" s="56" t="s">
        <v>23</v>
      </c>
      <c r="C398" s="49" t="s">
        <v>9</v>
      </c>
      <c r="D398" s="11">
        <f>D396+D397</f>
        <v>15.8</v>
      </c>
      <c r="E398" s="11">
        <f>E396+E397</f>
        <v>16.311255604806185</v>
      </c>
      <c r="F398" s="11">
        <f>F384+F388+F392+F394</f>
        <v>0.51125560480618515</v>
      </c>
      <c r="G398" s="24">
        <f>IF(ISERROR(E398/D398-1)=TRUE,0,(E398/D398-1))</f>
        <v>3.2357949671277364E-2</v>
      </c>
    </row>
    <row r="399" spans="1:7" ht="10.5" customHeight="1">
      <c r="B399" s="56"/>
      <c r="C399" s="49"/>
      <c r="D399" s="11"/>
      <c r="E399" s="11"/>
      <c r="F399" s="11"/>
      <c r="G399" s="24"/>
    </row>
    <row r="400" spans="1:7" ht="32.9" customHeight="1">
      <c r="A400" s="60"/>
      <c r="B400" s="46" t="s">
        <v>40</v>
      </c>
      <c r="C400" s="47"/>
      <c r="D400" s="4"/>
      <c r="E400" s="4"/>
      <c r="F400" s="5"/>
      <c r="G400" s="6"/>
    </row>
    <row r="401" spans="1:7" ht="7.4" customHeight="1">
      <c r="A401" s="60"/>
      <c r="B401" s="48"/>
      <c r="C401" s="49"/>
      <c r="D401" s="7"/>
      <c r="E401" s="7"/>
      <c r="F401" s="8"/>
      <c r="G401" s="9"/>
    </row>
    <row r="402" spans="1:7" ht="14">
      <c r="B402" s="57" t="s">
        <v>41</v>
      </c>
      <c r="C402" s="49" t="s">
        <v>42</v>
      </c>
      <c r="D402" s="13">
        <v>10.553839999999999</v>
      </c>
      <c r="E402" s="11">
        <v>9.8268769293999672</v>
      </c>
      <c r="F402" s="27">
        <f t="shared" si="33"/>
        <v>-0.72696307060003207</v>
      </c>
      <c r="G402" s="24">
        <f>IF(ISERROR(E402/D402-1)=TRUE,0,(E402/D402-1))</f>
        <v>-6.8881380672819792E-2</v>
      </c>
    </row>
    <row r="403" spans="1:7" ht="5.9" customHeight="1">
      <c r="B403" s="53"/>
      <c r="C403" s="49"/>
      <c r="D403" s="13"/>
      <c r="E403" s="11"/>
      <c r="F403" s="14"/>
      <c r="G403" s="15"/>
    </row>
    <row r="404" spans="1:7" ht="14">
      <c r="B404" s="57" t="s">
        <v>43</v>
      </c>
      <c r="C404" s="49" t="s">
        <v>44</v>
      </c>
      <c r="D404" s="13">
        <v>-32</v>
      </c>
      <c r="E404" s="11">
        <v>-32</v>
      </c>
      <c r="F404" s="12">
        <f t="shared" ref="F404" si="65">E404-D404</f>
        <v>0</v>
      </c>
      <c r="G404" s="24">
        <f>IF(ISERROR(E404/D404-1)=TRUE,0,(E404/D404-1))</f>
        <v>0</v>
      </c>
    </row>
    <row r="405" spans="1:7" ht="8.9" customHeight="1">
      <c r="B405" s="53"/>
      <c r="C405" s="49"/>
      <c r="D405" s="13"/>
      <c r="E405" s="13"/>
      <c r="F405" s="8"/>
      <c r="G405" s="9"/>
    </row>
    <row r="406" spans="1:7" ht="14">
      <c r="B406" s="50" t="s">
        <v>7</v>
      </c>
      <c r="C406" s="49"/>
      <c r="D406" s="13"/>
      <c r="E406" s="11"/>
      <c r="F406" s="14"/>
      <c r="G406" s="15"/>
    </row>
    <row r="407" spans="1:7" ht="14">
      <c r="B407" s="57" t="s">
        <v>45</v>
      </c>
      <c r="C407" s="49"/>
      <c r="D407" s="7"/>
      <c r="E407" s="16"/>
      <c r="F407" s="14"/>
      <c r="G407" s="15"/>
    </row>
    <row r="408" spans="1:7">
      <c r="B408" s="52" t="s">
        <v>8</v>
      </c>
      <c r="C408" s="49" t="s">
        <v>9</v>
      </c>
      <c r="D408" s="7">
        <v>8.0220000000000002</v>
      </c>
      <c r="E408" s="16">
        <v>9.0056015228615625</v>
      </c>
      <c r="F408" s="14">
        <f t="shared" si="33"/>
        <v>0.98360152286156222</v>
      </c>
      <c r="G408" s="9">
        <f>IF(ISERROR(E408/D408-1)=TRUE,0,(E408/D408-1))</f>
        <v>0.12261300459505886</v>
      </c>
    </row>
    <row r="409" spans="1:7" ht="14">
      <c r="B409" s="53" t="s">
        <v>10</v>
      </c>
      <c r="C409" s="49" t="s">
        <v>9</v>
      </c>
      <c r="D409" s="18">
        <v>6.2649999999999997</v>
      </c>
      <c r="E409" s="22">
        <v>5.8334581500847849</v>
      </c>
      <c r="F409" s="20">
        <f t="shared" si="33"/>
        <v>-0.43154184991521483</v>
      </c>
      <c r="G409" s="21">
        <f>IF(ISERROR(E409/D409-1)=TRUE,0,(E409/D409-1))</f>
        <v>-6.888138067281957E-2</v>
      </c>
    </row>
    <row r="410" spans="1:7">
      <c r="B410" s="52" t="s">
        <v>11</v>
      </c>
      <c r="C410" s="49"/>
      <c r="D410" s="7">
        <f>SUM(D407:D409)</f>
        <v>14.286999999999999</v>
      </c>
      <c r="E410" s="16">
        <f>SUM(E407:E409)</f>
        <v>14.839059672946348</v>
      </c>
      <c r="F410" s="14">
        <f t="shared" si="33"/>
        <v>0.55205967294634917</v>
      </c>
      <c r="G410" s="9">
        <f>IF(ISERROR(E410/D410-1)=TRUE,0,(E410/D410-1))</f>
        <v>3.8640699443294624E-2</v>
      </c>
    </row>
    <row r="411" spans="1:7" ht="7.5" customHeight="1">
      <c r="B411" s="52"/>
      <c r="C411" s="49"/>
      <c r="D411" s="7"/>
      <c r="E411" s="16"/>
      <c r="F411" s="14"/>
      <c r="G411" s="9"/>
    </row>
    <row r="412" spans="1:7">
      <c r="B412" s="53" t="s">
        <v>12</v>
      </c>
      <c r="C412" s="49" t="s">
        <v>9</v>
      </c>
      <c r="D412" s="7">
        <v>0.39200000000000002</v>
      </c>
      <c r="E412" s="7">
        <v>0</v>
      </c>
      <c r="F412" s="14">
        <f t="shared" si="33"/>
        <v>-0.39200000000000002</v>
      </c>
      <c r="G412" s="9">
        <f>IF(ISERROR(E412/D412-1)=TRUE,0,(E412/D412-1))</f>
        <v>-1</v>
      </c>
    </row>
    <row r="413" spans="1:7" ht="14">
      <c r="B413" s="53" t="s">
        <v>13</v>
      </c>
      <c r="C413" s="49" t="s">
        <v>9</v>
      </c>
      <c r="D413" s="18">
        <v>0.20699999999999999</v>
      </c>
      <c r="E413" s="18">
        <v>0.20699999999999999</v>
      </c>
      <c r="F413" s="20">
        <f t="shared" si="33"/>
        <v>0</v>
      </c>
      <c r="G413" s="21">
        <f>IF(ISERROR(E413/D413-1)=TRUE,0,(E413/D413-1))</f>
        <v>0</v>
      </c>
    </row>
    <row r="414" spans="1:7">
      <c r="B414" s="52" t="s">
        <v>11</v>
      </c>
      <c r="C414" s="49"/>
      <c r="D414" s="7">
        <f>SUM(D412:D413)</f>
        <v>0.59899999999999998</v>
      </c>
      <c r="E414" s="16">
        <f>SUM(E412:E413)</f>
        <v>0.20699999999999999</v>
      </c>
      <c r="F414" s="14">
        <f>SUM(F412:F413)</f>
        <v>-0.39200000000000002</v>
      </c>
      <c r="G414" s="9">
        <f>IF(ISERROR(E414/D414-1)=TRUE,0,(E414/D414-1))</f>
        <v>-0.65442404006677801</v>
      </c>
    </row>
    <row r="415" spans="1:7" ht="5.9" customHeight="1">
      <c r="B415" s="52"/>
      <c r="C415" s="49"/>
      <c r="D415" s="7"/>
      <c r="E415" s="16"/>
      <c r="F415" s="14"/>
      <c r="G415" s="9"/>
    </row>
    <row r="416" spans="1:7">
      <c r="B416" s="52" t="s">
        <v>14</v>
      </c>
      <c r="C416" s="49" t="s">
        <v>9</v>
      </c>
      <c r="D416" s="16">
        <v>0.63526890999999996</v>
      </c>
      <c r="E416" s="16">
        <v>0.63526890999999996</v>
      </c>
      <c r="F416" s="14">
        <f t="shared" ref="F416:F417" si="66">E416-D416</f>
        <v>0</v>
      </c>
      <c r="G416" s="9">
        <f>IF(ISERROR(E416/D416-1)=TRUE,0,(E416/D416-1))</f>
        <v>0</v>
      </c>
    </row>
    <row r="417" spans="2:7" ht="14">
      <c r="B417" s="52" t="s">
        <v>15</v>
      </c>
      <c r="C417" s="49" t="s">
        <v>9</v>
      </c>
      <c r="D417" s="18">
        <v>1.0340780000000001E-2</v>
      </c>
      <c r="E417" s="18">
        <v>1.0340780000000001E-2</v>
      </c>
      <c r="F417" s="20">
        <f t="shared" si="66"/>
        <v>0</v>
      </c>
      <c r="G417" s="21">
        <f>IF(ISERROR(E417/D417-1)=TRUE,0,(E417/D417-1))</f>
        <v>0</v>
      </c>
    </row>
    <row r="418" spans="2:7">
      <c r="B418" s="52" t="s">
        <v>11</v>
      </c>
      <c r="C418" s="49"/>
      <c r="D418" s="16">
        <f>SUM(D416:D417)</f>
        <v>0.64560969000000001</v>
      </c>
      <c r="E418" s="16">
        <f>SUM(E416:E417)</f>
        <v>0.64560969000000001</v>
      </c>
      <c r="F418" s="14">
        <f>SUM(F416:F417)</f>
        <v>0</v>
      </c>
      <c r="G418" s="9">
        <f>IF(ISERROR(E418/D418-1)=TRUE,0,(E418/D418-1))</f>
        <v>0</v>
      </c>
    </row>
    <row r="419" spans="2:7" ht="5.15" customHeight="1">
      <c r="B419" s="54"/>
      <c r="C419" s="49"/>
      <c r="D419" s="7"/>
      <c r="E419" s="22"/>
      <c r="F419" s="20"/>
      <c r="G419" s="21"/>
    </row>
    <row r="420" spans="2:7">
      <c r="B420" s="53" t="s">
        <v>16</v>
      </c>
      <c r="C420" s="49" t="s">
        <v>9</v>
      </c>
      <c r="D420" s="7">
        <v>9.0999999999999998E-2</v>
      </c>
      <c r="E420" s="7">
        <v>0</v>
      </c>
      <c r="F420" s="14">
        <f t="shared" ref="F420" si="67">E420-D420</f>
        <v>-9.0999999999999998E-2</v>
      </c>
      <c r="G420" s="9">
        <f>IF(ISERROR(E420/D420-1)=TRUE,0,(E420/D420-1))</f>
        <v>-1</v>
      </c>
    </row>
    <row r="421" spans="2:7" ht="3.65" customHeight="1">
      <c r="B421" s="54"/>
      <c r="C421" s="49"/>
      <c r="D421" s="7"/>
      <c r="E421" s="16"/>
      <c r="F421" s="14"/>
      <c r="G421" s="9"/>
    </row>
    <row r="422" spans="2:7">
      <c r="B422" s="55" t="s">
        <v>17</v>
      </c>
      <c r="C422" s="49" t="s">
        <v>9</v>
      </c>
      <c r="D422" s="7">
        <f>D408+D414</f>
        <v>8.6210000000000004</v>
      </c>
      <c r="E422" s="7">
        <f>E408+E414</f>
        <v>9.2126015228615632</v>
      </c>
      <c r="F422" s="14">
        <f>E422-D422</f>
        <v>0.59160152286156276</v>
      </c>
      <c r="G422" s="9">
        <f>IF(ISERROR(E422/D422-1)=TRUE,0,(E422/D422-1))</f>
        <v>6.8623306212917567E-2</v>
      </c>
    </row>
    <row r="423" spans="2:7" ht="14">
      <c r="B423" s="55" t="s">
        <v>18</v>
      </c>
      <c r="C423" s="49" t="s">
        <v>9</v>
      </c>
      <c r="D423" s="23">
        <f>D409+D418+D420</f>
        <v>7.0016096899999996</v>
      </c>
      <c r="E423" s="23">
        <f>E409+E418+E420</f>
        <v>6.4790678400847845</v>
      </c>
      <c r="F423" s="20">
        <f>E423-D423</f>
        <v>-0.52254184991521502</v>
      </c>
      <c r="G423" s="21">
        <f>IF(ISERROR(E423/D423-1)=TRUE,0,(E423/D423-1))</f>
        <v>-7.4631673722334368E-2</v>
      </c>
    </row>
    <row r="424" spans="2:7" ht="13">
      <c r="B424" s="56" t="s">
        <v>23</v>
      </c>
      <c r="C424" s="49" t="s">
        <v>9</v>
      </c>
      <c r="D424" s="11">
        <f>D422+D423</f>
        <v>15.622609690000001</v>
      </c>
      <c r="E424" s="11">
        <f>E422+E423</f>
        <v>15.691669362946348</v>
      </c>
      <c r="F424" s="11">
        <f>F410+F414+F418+F420</f>
        <v>6.9059672946349154E-2</v>
      </c>
      <c r="G424" s="24">
        <f>IF(ISERROR(E424/D424-1)=TRUE,0,(E424/D424-1))</f>
        <v>4.4204953152322535E-3</v>
      </c>
    </row>
    <row r="425" spans="2:7" ht="8.15" customHeight="1">
      <c r="B425" s="53"/>
      <c r="C425" s="49"/>
      <c r="D425" s="7"/>
      <c r="E425" s="16"/>
      <c r="F425" s="14"/>
      <c r="G425" s="15"/>
    </row>
    <row r="426" spans="2:7" ht="14">
      <c r="B426" s="57" t="s">
        <v>35</v>
      </c>
      <c r="C426" s="49"/>
      <c r="D426" s="7"/>
      <c r="E426" s="16"/>
      <c r="F426" s="14"/>
      <c r="G426" s="15"/>
    </row>
    <row r="427" spans="2:7">
      <c r="B427" s="52" t="s">
        <v>8</v>
      </c>
      <c r="C427" s="49" t="s">
        <v>9</v>
      </c>
      <c r="D427" s="7">
        <v>8.0220000000000002</v>
      </c>
      <c r="E427" s="16">
        <f>E$408</f>
        <v>9.0056015228615625</v>
      </c>
      <c r="F427" s="14">
        <f t="shared" si="33"/>
        <v>0.98360152286156222</v>
      </c>
      <c r="G427" s="9">
        <f>IF(ISERROR(E427/D427-1)=TRUE,0,(E427/D427-1))</f>
        <v>0.12261300459505886</v>
      </c>
    </row>
    <row r="428" spans="2:7" ht="14">
      <c r="B428" s="53" t="s">
        <v>10</v>
      </c>
      <c r="C428" s="49" t="s">
        <v>9</v>
      </c>
      <c r="D428" s="18">
        <v>2.968</v>
      </c>
      <c r="E428" s="22">
        <v>2.7635600621630707</v>
      </c>
      <c r="F428" s="20">
        <f t="shared" si="33"/>
        <v>-0.20443993783692926</v>
      </c>
      <c r="G428" s="21">
        <f>IF(ISERROR(E428/D428-1)=TRUE,0,(E428/D428-1))</f>
        <v>-6.8881380672819792E-2</v>
      </c>
    </row>
    <row r="429" spans="2:7">
      <c r="B429" s="52" t="s">
        <v>11</v>
      </c>
      <c r="C429" s="49"/>
      <c r="D429" s="7">
        <f>SUM(D426:D428)</f>
        <v>10.99</v>
      </c>
      <c r="E429" s="16">
        <f>SUM(E426:E428)</f>
        <v>11.769161585024634</v>
      </c>
      <c r="F429" s="14">
        <f t="shared" si="33"/>
        <v>0.7791615850246334</v>
      </c>
      <c r="G429" s="9">
        <f>IF(ISERROR(E429/D429-1)=TRUE,0,(E429/D429-1))</f>
        <v>7.0897323478128715E-2</v>
      </c>
    </row>
    <row r="430" spans="2:7" ht="7.5" customHeight="1">
      <c r="B430" s="52"/>
      <c r="C430" s="49"/>
      <c r="D430" s="7"/>
      <c r="E430" s="16"/>
      <c r="F430" s="14"/>
      <c r="G430" s="9"/>
    </row>
    <row r="431" spans="2:7">
      <c r="B431" s="53" t="s">
        <v>12</v>
      </c>
      <c r="C431" s="49" t="s">
        <v>9</v>
      </c>
      <c r="D431" s="7">
        <v>0.39200000000000002</v>
      </c>
      <c r="E431" s="16">
        <f>E$412</f>
        <v>0</v>
      </c>
      <c r="F431" s="14">
        <f t="shared" si="33"/>
        <v>-0.39200000000000002</v>
      </c>
      <c r="G431" s="9">
        <f>IF(ISERROR(E431/D431-1)=TRUE,0,(E431/D431-1))</f>
        <v>-1</v>
      </c>
    </row>
    <row r="432" spans="2:7" ht="14">
      <c r="B432" s="53" t="s">
        <v>13</v>
      </c>
      <c r="C432" s="49" t="s">
        <v>9</v>
      </c>
      <c r="D432" s="18">
        <v>0.20699999999999999</v>
      </c>
      <c r="E432" s="22">
        <f>E$413</f>
        <v>0.20699999999999999</v>
      </c>
      <c r="F432" s="20">
        <f t="shared" si="33"/>
        <v>0</v>
      </c>
      <c r="G432" s="21">
        <f>IF(ISERROR(E432/D432-1)=TRUE,0,(E432/D432-1))</f>
        <v>0</v>
      </c>
    </row>
    <row r="433" spans="2:7">
      <c r="B433" s="52" t="s">
        <v>11</v>
      </c>
      <c r="C433" s="49"/>
      <c r="D433" s="7">
        <f>SUM(D431:D432)</f>
        <v>0.59899999999999998</v>
      </c>
      <c r="E433" s="16">
        <f>SUM(E430:E432)</f>
        <v>0.20699999999999999</v>
      </c>
      <c r="F433" s="14">
        <f t="shared" si="33"/>
        <v>-0.39200000000000002</v>
      </c>
      <c r="G433" s="9">
        <f>IF(ISERROR(E433/D433-1)=TRUE,0,(E433/D433-1))</f>
        <v>-0.65442404006677801</v>
      </c>
    </row>
    <row r="434" spans="2:7" ht="4.4000000000000004" customHeight="1">
      <c r="B434" s="52"/>
      <c r="C434" s="49"/>
      <c r="D434" s="7"/>
      <c r="E434" s="16"/>
      <c r="F434" s="14"/>
      <c r="G434" s="9"/>
    </row>
    <row r="435" spans="2:7">
      <c r="B435" s="52" t="s">
        <v>14</v>
      </c>
      <c r="C435" s="49" t="s">
        <v>9</v>
      </c>
      <c r="D435" s="16">
        <v>0.63526890999999996</v>
      </c>
      <c r="E435" s="16">
        <f>E$416</f>
        <v>0.63526890999999996</v>
      </c>
      <c r="F435" s="14">
        <f t="shared" ref="F435:F436" si="68">E435-D435</f>
        <v>0</v>
      </c>
      <c r="G435" s="9">
        <f>IF(ISERROR(E435/D435-1)=TRUE,0,(E435/D435-1))</f>
        <v>0</v>
      </c>
    </row>
    <row r="436" spans="2:7" ht="14">
      <c r="B436" s="52" t="s">
        <v>15</v>
      </c>
      <c r="C436" s="49" t="s">
        <v>9</v>
      </c>
      <c r="D436" s="18">
        <v>1.0340780000000001E-2</v>
      </c>
      <c r="E436" s="25">
        <f>E$417</f>
        <v>1.0340780000000001E-2</v>
      </c>
      <c r="F436" s="20">
        <f t="shared" si="68"/>
        <v>0</v>
      </c>
      <c r="G436" s="21">
        <f>IF(ISERROR(E436/D436-1)=TRUE,0,(E436/D436-1))</f>
        <v>0</v>
      </c>
    </row>
    <row r="437" spans="2:7">
      <c r="B437" s="52" t="s">
        <v>11</v>
      </c>
      <c r="C437" s="49"/>
      <c r="D437" s="16">
        <f>SUM(D435:D436)</f>
        <v>0.64560969000000001</v>
      </c>
      <c r="E437" s="16">
        <f>SUM(E435:E436)</f>
        <v>0.64560969000000001</v>
      </c>
      <c r="F437" s="14">
        <f>SUM(F435:F436)</f>
        <v>0</v>
      </c>
      <c r="G437" s="9">
        <f>IF(ISERROR(E437/D437-1)=TRUE,0,(E437/D437-1))</f>
        <v>0</v>
      </c>
    </row>
    <row r="438" spans="2:7" ht="4.5" customHeight="1">
      <c r="B438" s="54"/>
      <c r="C438" s="49"/>
      <c r="D438" s="7"/>
      <c r="E438" s="18"/>
      <c r="F438" s="20"/>
      <c r="G438" s="21"/>
    </row>
    <row r="439" spans="2:7" ht="11.9" customHeight="1">
      <c r="B439" s="53" t="s">
        <v>16</v>
      </c>
      <c r="C439" s="49" t="s">
        <v>9</v>
      </c>
      <c r="D439" s="7">
        <v>9.0999999999999998E-2</v>
      </c>
      <c r="E439" s="16">
        <f>E$420</f>
        <v>0</v>
      </c>
      <c r="F439" s="14">
        <f t="shared" ref="F439" si="69">E439-D439</f>
        <v>-9.0999999999999998E-2</v>
      </c>
      <c r="G439" s="9">
        <f>IF(ISERROR(E439/D439-1)=TRUE,0,(E439/D439-1))</f>
        <v>-1</v>
      </c>
    </row>
    <row r="440" spans="2:7" ht="5.9" customHeight="1">
      <c r="B440" s="54"/>
      <c r="C440" s="49"/>
      <c r="D440" s="7"/>
      <c r="E440" s="16"/>
      <c r="F440" s="14"/>
      <c r="G440" s="9"/>
    </row>
    <row r="441" spans="2:7" ht="11.9" customHeight="1">
      <c r="B441" s="55" t="s">
        <v>17</v>
      </c>
      <c r="C441" s="49" t="s">
        <v>9</v>
      </c>
      <c r="D441" s="7">
        <f>D427+D433</f>
        <v>8.6210000000000004</v>
      </c>
      <c r="E441" s="7">
        <f>E427+E433</f>
        <v>9.2126015228615632</v>
      </c>
      <c r="F441" s="14">
        <f>E441-D441</f>
        <v>0.59160152286156276</v>
      </c>
      <c r="G441" s="9">
        <f>IF(ISERROR(E441/D441-1)=TRUE,0,(E441/D441-1))</f>
        <v>6.8623306212917567E-2</v>
      </c>
    </row>
    <row r="442" spans="2:7" ht="14">
      <c r="B442" s="55" t="s">
        <v>18</v>
      </c>
      <c r="C442" s="49" t="s">
        <v>9</v>
      </c>
      <c r="D442" s="23">
        <f>D428+D437+D439</f>
        <v>3.7046096900000003</v>
      </c>
      <c r="E442" s="23">
        <f>E428+E437+E439</f>
        <v>3.4091697521630708</v>
      </c>
      <c r="F442" s="20">
        <f>E442-D442</f>
        <v>-0.29543993783692946</v>
      </c>
      <c r="G442" s="21">
        <f>IF(ISERROR(E442/D442-1)=TRUE,0,(E442/D442-1))</f>
        <v>-7.9749275243333195E-2</v>
      </c>
    </row>
    <row r="443" spans="2:7" ht="13">
      <c r="B443" s="56" t="s">
        <v>23</v>
      </c>
      <c r="C443" s="49" t="s">
        <v>9</v>
      </c>
      <c r="D443" s="11">
        <f>D441+D442</f>
        <v>12.32560969</v>
      </c>
      <c r="E443" s="11">
        <f>E441+E442</f>
        <v>12.621771275024635</v>
      </c>
      <c r="F443" s="11">
        <f>F429+F433+F437+F439</f>
        <v>0.29616158502463341</v>
      </c>
      <c r="G443" s="24">
        <f>IF(ISERROR(E443/D443-1)=TRUE,0,(E443/D443-1))</f>
        <v>2.4028148908927127E-2</v>
      </c>
    </row>
    <row r="444" spans="2:7" ht="8.5" customHeight="1">
      <c r="B444" s="56"/>
      <c r="C444" s="49"/>
      <c r="D444" s="11"/>
      <c r="E444" s="11"/>
      <c r="F444" s="11"/>
      <c r="G444" s="24"/>
    </row>
    <row r="445" spans="2:7" ht="20">
      <c r="B445" s="46" t="s">
        <v>46</v>
      </c>
      <c r="C445" s="47"/>
      <c r="D445" s="4"/>
      <c r="E445" s="4"/>
      <c r="F445" s="5"/>
      <c r="G445" s="6"/>
    </row>
    <row r="446" spans="2:7" ht="9.65" customHeight="1">
      <c r="B446" s="48"/>
      <c r="C446" s="49"/>
      <c r="D446" s="7"/>
      <c r="E446" s="7"/>
      <c r="F446" s="8"/>
      <c r="G446" s="9"/>
    </row>
    <row r="447" spans="2:7" ht="14">
      <c r="B447" s="57" t="s">
        <v>41</v>
      </c>
      <c r="C447" s="49" t="s">
        <v>42</v>
      </c>
      <c r="D447" s="13">
        <v>10.553839999999999</v>
      </c>
      <c r="E447" s="11">
        <v>9.8268769293999672</v>
      </c>
      <c r="F447" s="12">
        <f t="shared" ref="F447" si="70">E447-D447</f>
        <v>-0.72696307060003207</v>
      </c>
      <c r="G447" s="24">
        <f>IF(ISERROR(E447/D447-1)=TRUE,0,(E447/D447-1))</f>
        <v>-6.8881380672819792E-2</v>
      </c>
    </row>
    <row r="448" spans="2:7" ht="6" customHeight="1">
      <c r="B448" s="53"/>
      <c r="C448" s="49"/>
      <c r="D448" s="13"/>
      <c r="E448" s="11"/>
      <c r="F448" s="14"/>
      <c r="G448" s="15"/>
    </row>
    <row r="449" spans="2:7" ht="14">
      <c r="B449" s="57" t="s">
        <v>43</v>
      </c>
      <c r="C449" s="49" t="s">
        <v>44</v>
      </c>
      <c r="D449" s="13">
        <v>-32</v>
      </c>
      <c r="E449" s="11">
        <v>-32</v>
      </c>
      <c r="F449" s="12">
        <f t="shared" ref="F449" si="71">E449-D449</f>
        <v>0</v>
      </c>
      <c r="G449" s="24">
        <f>IF(ISERROR(E449/D449-1)=TRUE,0,(E449/D449-1))</f>
        <v>0</v>
      </c>
    </row>
    <row r="450" spans="2:7" ht="5.15" customHeight="1">
      <c r="B450" s="51"/>
      <c r="C450" s="49"/>
      <c r="D450" s="13"/>
      <c r="E450" s="11"/>
      <c r="F450" s="14"/>
      <c r="G450" s="15"/>
    </row>
    <row r="451" spans="2:7" ht="14">
      <c r="B451" s="50" t="s">
        <v>28</v>
      </c>
      <c r="C451" s="49"/>
      <c r="D451" s="7"/>
      <c r="E451" s="16"/>
      <c r="F451" s="14"/>
      <c r="G451" s="15"/>
    </row>
    <row r="452" spans="2:7" ht="14">
      <c r="B452" s="50" t="s">
        <v>22</v>
      </c>
      <c r="C452" s="49"/>
      <c r="D452" s="7"/>
      <c r="E452" s="16"/>
      <c r="F452" s="14"/>
      <c r="G452" s="15"/>
    </row>
    <row r="453" spans="2:7">
      <c r="B453" s="52" t="s">
        <v>8</v>
      </c>
      <c r="C453" s="49" t="s">
        <v>9</v>
      </c>
      <c r="D453" s="7">
        <v>8.0220000000000002</v>
      </c>
      <c r="E453" s="16">
        <f>E$408</f>
        <v>9.0056015228615625</v>
      </c>
      <c r="F453" s="14">
        <f t="shared" ref="F453:F455" si="72">E453-D453</f>
        <v>0.98360152286156222</v>
      </c>
      <c r="G453" s="9">
        <f>IF(ISERROR(E453/D453-1)=TRUE,0,(E453/D453-1))</f>
        <v>0.12261300459505886</v>
      </c>
    </row>
    <row r="454" spans="2:7" ht="14">
      <c r="B454" s="53" t="s">
        <v>10</v>
      </c>
      <c r="C454" s="49" t="s">
        <v>9</v>
      </c>
      <c r="D454" s="18">
        <v>18.221</v>
      </c>
      <c r="E454" s="22">
        <v>19.583026029332252</v>
      </c>
      <c r="F454" s="20">
        <f t="shared" si="72"/>
        <v>1.3620260293322524</v>
      </c>
      <c r="G454" s="21">
        <f>IF(ISERROR(E454/D454-1)=TRUE,0,(E454/D454-1))</f>
        <v>7.475034462061636E-2</v>
      </c>
    </row>
    <row r="455" spans="2:7">
      <c r="B455" s="52" t="s">
        <v>11</v>
      </c>
      <c r="C455" s="49"/>
      <c r="D455" s="7">
        <f>SUM(D452:D454)</f>
        <v>26.243000000000002</v>
      </c>
      <c r="E455" s="16">
        <f>SUM(E451:E454)</f>
        <v>28.588627552193813</v>
      </c>
      <c r="F455" s="14">
        <f t="shared" si="72"/>
        <v>2.345627552193811</v>
      </c>
      <c r="G455" s="9">
        <f>IF(ISERROR(E455/D455-1)=TRUE,0,(E455/D455-1))</f>
        <v>8.9381075036916835E-2</v>
      </c>
    </row>
    <row r="456" spans="2:7" ht="5.15" customHeight="1">
      <c r="B456" s="52"/>
      <c r="C456" s="49"/>
      <c r="D456" s="7"/>
      <c r="E456" s="16"/>
      <c r="F456" s="14"/>
      <c r="G456" s="9"/>
    </row>
    <row r="457" spans="2:7">
      <c r="B457" s="53" t="s">
        <v>12</v>
      </c>
      <c r="C457" s="49" t="s">
        <v>9</v>
      </c>
      <c r="D457" s="7">
        <v>0.39200000000000002</v>
      </c>
      <c r="E457" s="16">
        <f>E$412</f>
        <v>0</v>
      </c>
      <c r="F457" s="14">
        <f t="shared" ref="F457:F459" si="73">E457-D457</f>
        <v>-0.39200000000000002</v>
      </c>
      <c r="G457" s="9">
        <f>IF(ISERROR(E457/D457-1)=TRUE,0,(E457/D457-1))</f>
        <v>-1</v>
      </c>
    </row>
    <row r="458" spans="2:7" ht="14">
      <c r="B458" s="53" t="s">
        <v>13</v>
      </c>
      <c r="C458" s="49" t="s">
        <v>9</v>
      </c>
      <c r="D458" s="18">
        <v>0.20699999999999999</v>
      </c>
      <c r="E458" s="22">
        <f>E$413</f>
        <v>0.20699999999999999</v>
      </c>
      <c r="F458" s="20">
        <f t="shared" si="73"/>
        <v>0</v>
      </c>
      <c r="G458" s="21">
        <f>IF(ISERROR(E458/D458-1)=TRUE,0,(E458/D458-1))</f>
        <v>0</v>
      </c>
    </row>
    <row r="459" spans="2:7">
      <c r="B459" s="52" t="s">
        <v>11</v>
      </c>
      <c r="C459" s="49"/>
      <c r="D459" s="7">
        <f>SUM(D457:D458)</f>
        <v>0.59899999999999998</v>
      </c>
      <c r="E459" s="16">
        <f>SUM(E456:E458)</f>
        <v>0.20699999999999999</v>
      </c>
      <c r="F459" s="14">
        <f t="shared" si="73"/>
        <v>-0.39200000000000002</v>
      </c>
      <c r="G459" s="9">
        <f>IF(ISERROR(E459/D459-1)=TRUE,0,(E459/D459-1))</f>
        <v>-0.65442404006677801</v>
      </c>
    </row>
    <row r="460" spans="2:7" ht="7.4" customHeight="1">
      <c r="B460" s="52"/>
      <c r="C460" s="49"/>
      <c r="D460" s="7"/>
      <c r="E460" s="16"/>
      <c r="F460" s="14"/>
      <c r="G460" s="9"/>
    </row>
    <row r="461" spans="2:7">
      <c r="B461" s="52" t="s">
        <v>14</v>
      </c>
      <c r="C461" s="49" t="s">
        <v>9</v>
      </c>
      <c r="D461" s="16">
        <v>0.63526890999999996</v>
      </c>
      <c r="E461" s="16">
        <f>E$416</f>
        <v>0.63526890999999996</v>
      </c>
      <c r="F461" s="14">
        <f t="shared" ref="F461:F462" si="74">E461-D461</f>
        <v>0</v>
      </c>
      <c r="G461" s="9">
        <f>IF(ISERROR(E461/D461-1)=TRUE,0,(E461/D461-1))</f>
        <v>0</v>
      </c>
    </row>
    <row r="462" spans="2:7" ht="14">
      <c r="B462" s="52" t="s">
        <v>15</v>
      </c>
      <c r="C462" s="49" t="s">
        <v>9</v>
      </c>
      <c r="D462" s="18">
        <v>1.0340780000000001E-2</v>
      </c>
      <c r="E462" s="25">
        <f>E$417</f>
        <v>1.0340780000000001E-2</v>
      </c>
      <c r="F462" s="20">
        <f t="shared" si="74"/>
        <v>0</v>
      </c>
      <c r="G462" s="21">
        <f>IF(ISERROR(E462/D462-1)=TRUE,0,(E462/D462-1))</f>
        <v>0</v>
      </c>
    </row>
    <row r="463" spans="2:7">
      <c r="B463" s="52" t="s">
        <v>11</v>
      </c>
      <c r="C463" s="49"/>
      <c r="D463" s="16">
        <f>SUM(D461:D462)</f>
        <v>0.64560969000000001</v>
      </c>
      <c r="E463" s="16">
        <f>SUM(E461:E462)</f>
        <v>0.64560969000000001</v>
      </c>
      <c r="F463" s="14">
        <f>SUM(F461:F462)</f>
        <v>0</v>
      </c>
      <c r="G463" s="9">
        <f>IF(ISERROR(E463/D463-1)=TRUE,0,(E463/D463-1))</f>
        <v>0</v>
      </c>
    </row>
    <row r="464" spans="2:7" ht="5.9" customHeight="1">
      <c r="B464" s="54"/>
      <c r="C464" s="49"/>
      <c r="D464" s="7"/>
      <c r="E464" s="18"/>
      <c r="F464" s="20"/>
      <c r="G464" s="21"/>
    </row>
    <row r="465" spans="2:7">
      <c r="B465" s="53" t="s">
        <v>16</v>
      </c>
      <c r="C465" s="49" t="s">
        <v>9</v>
      </c>
      <c r="D465" s="7">
        <v>9.0999999999999998E-2</v>
      </c>
      <c r="E465" s="16">
        <f>E$420</f>
        <v>0</v>
      </c>
      <c r="F465" s="14">
        <f t="shared" ref="F465" si="75">E465-D465</f>
        <v>-9.0999999999999998E-2</v>
      </c>
      <c r="G465" s="9">
        <f>IF(ISERROR(E465/D465-1)=TRUE,0,(E465/D465-1))</f>
        <v>-1</v>
      </c>
    </row>
    <row r="466" spans="2:7" ht="5.15" customHeight="1">
      <c r="B466" s="54"/>
      <c r="C466" s="49"/>
      <c r="D466" s="7"/>
      <c r="E466" s="16"/>
      <c r="F466" s="14"/>
      <c r="G466" s="9"/>
    </row>
    <row r="467" spans="2:7">
      <c r="B467" s="55" t="s">
        <v>17</v>
      </c>
      <c r="C467" s="49" t="s">
        <v>9</v>
      </c>
      <c r="D467" s="7">
        <f>D453+D459</f>
        <v>8.6210000000000004</v>
      </c>
      <c r="E467" s="7">
        <f>E453+E459</f>
        <v>9.2126015228615632</v>
      </c>
      <c r="F467" s="14">
        <f>E467-D467</f>
        <v>0.59160152286156276</v>
      </c>
      <c r="G467" s="9">
        <f>IF(ISERROR(E467/D467-1)=TRUE,0,(E467/D467-1))</f>
        <v>6.8623306212917567E-2</v>
      </c>
    </row>
    <row r="468" spans="2:7" ht="14">
      <c r="B468" s="55" t="s">
        <v>18</v>
      </c>
      <c r="C468" s="49" t="s">
        <v>9</v>
      </c>
      <c r="D468" s="23">
        <f>D454+D463+D465</f>
        <v>18.957609690000002</v>
      </c>
      <c r="E468" s="23">
        <f>E454+E463+E465</f>
        <v>20.228635719332253</v>
      </c>
      <c r="F468" s="20">
        <f>E468-D468</f>
        <v>1.2710260293322513</v>
      </c>
      <c r="G468" s="21">
        <f>IF(ISERROR(E468/D468-1)=TRUE,0,(E468/D468-1))</f>
        <v>6.7045690364788246E-2</v>
      </c>
    </row>
    <row r="469" spans="2:7" ht="13">
      <c r="B469" s="56" t="s">
        <v>23</v>
      </c>
      <c r="C469" s="49" t="s">
        <v>9</v>
      </c>
      <c r="D469" s="11">
        <f>D467+D468</f>
        <v>27.57860969</v>
      </c>
      <c r="E469" s="11">
        <f>E467+E468</f>
        <v>29.441237242193814</v>
      </c>
      <c r="F469" s="11">
        <f>F455+F459+F463+F465</f>
        <v>1.8626275521938112</v>
      </c>
      <c r="G469" s="24">
        <f>IF(ISERROR(E469/D469-1)=TRUE,0,(E469/D469-1))</f>
        <v>6.7538848880739799E-2</v>
      </c>
    </row>
    <row r="470" spans="2:7" ht="7.5" customHeight="1">
      <c r="B470" s="56"/>
      <c r="C470" s="49"/>
      <c r="D470" s="13"/>
      <c r="E470" s="11"/>
      <c r="F470" s="12"/>
      <c r="G470" s="24"/>
    </row>
    <row r="471" spans="2:7" ht="14">
      <c r="B471" s="57" t="s">
        <v>25</v>
      </c>
      <c r="C471" s="49"/>
      <c r="D471" s="7"/>
      <c r="E471" s="16"/>
      <c r="F471" s="14"/>
      <c r="G471" s="15"/>
    </row>
    <row r="472" spans="2:7">
      <c r="B472" s="52" t="s">
        <v>8</v>
      </c>
      <c r="C472" s="49" t="s">
        <v>9</v>
      </c>
      <c r="D472" s="7">
        <v>8.0220000000000002</v>
      </c>
      <c r="E472" s="16">
        <f>E$408</f>
        <v>9.0056015228615625</v>
      </c>
      <c r="F472" s="14">
        <f t="shared" ref="F472:F474" si="76">E472-D472</f>
        <v>0.98360152286156222</v>
      </c>
      <c r="G472" s="9">
        <f>IF(ISERROR(E472/D472-1)=TRUE,0,(E472/D472-1))</f>
        <v>0.12261300459505886</v>
      </c>
    </row>
    <row r="473" spans="2:7" ht="14">
      <c r="B473" s="53" t="s">
        <v>10</v>
      </c>
      <c r="C473" s="49" t="s">
        <v>9</v>
      </c>
      <c r="D473" s="18">
        <v>5.798</v>
      </c>
      <c r="E473" s="22">
        <v>5.3986257548589922</v>
      </c>
      <c r="F473" s="20">
        <f t="shared" si="76"/>
        <v>-0.39937424514100783</v>
      </c>
      <c r="G473" s="21">
        <f>IF(ISERROR(E473/D473-1)=TRUE,0,(E473/D473-1))</f>
        <v>-6.888138067281957E-2</v>
      </c>
    </row>
    <row r="474" spans="2:7">
      <c r="B474" s="52" t="s">
        <v>11</v>
      </c>
      <c r="C474" s="49"/>
      <c r="D474" s="7">
        <f>SUM(D471:D473)</f>
        <v>13.82</v>
      </c>
      <c r="E474" s="16">
        <f>SUM(E471:E473)</f>
        <v>14.404227277720555</v>
      </c>
      <c r="F474" s="14">
        <f t="shared" si="76"/>
        <v>0.58422727772055438</v>
      </c>
      <c r="G474" s="9">
        <f>IF(ISERROR(E474/D474-1)=TRUE,0,(E474/D474-1))</f>
        <v>4.2274043250401849E-2</v>
      </c>
    </row>
    <row r="475" spans="2:7">
      <c r="B475" s="52"/>
      <c r="C475" s="49"/>
      <c r="D475" s="7"/>
      <c r="E475" s="16"/>
      <c r="F475" s="14"/>
      <c r="G475" s="9"/>
    </row>
    <row r="476" spans="2:7">
      <c r="B476" s="53" t="s">
        <v>12</v>
      </c>
      <c r="C476" s="49" t="s">
        <v>9</v>
      </c>
      <c r="D476" s="7">
        <v>0.39200000000000002</v>
      </c>
      <c r="E476" s="16">
        <f>E$412</f>
        <v>0</v>
      </c>
      <c r="F476" s="14">
        <f t="shared" ref="F476:F478" si="77">E476-D476</f>
        <v>-0.39200000000000002</v>
      </c>
      <c r="G476" s="9">
        <f>IF(ISERROR(E476/D476-1)=TRUE,0,(E476/D476-1))</f>
        <v>-1</v>
      </c>
    </row>
    <row r="477" spans="2:7" ht="14">
      <c r="B477" s="53" t="s">
        <v>13</v>
      </c>
      <c r="C477" s="49" t="s">
        <v>9</v>
      </c>
      <c r="D477" s="18">
        <v>0.20699999999999999</v>
      </c>
      <c r="E477" s="22">
        <f>E$413</f>
        <v>0.20699999999999999</v>
      </c>
      <c r="F477" s="20">
        <f t="shared" si="77"/>
        <v>0</v>
      </c>
      <c r="G477" s="21">
        <f>IF(ISERROR(E477/D477-1)=TRUE,0,(E477/D477-1))</f>
        <v>0</v>
      </c>
    </row>
    <row r="478" spans="2:7">
      <c r="B478" s="52" t="s">
        <v>11</v>
      </c>
      <c r="C478" s="49"/>
      <c r="D478" s="7">
        <f>SUM(D476:D477)</f>
        <v>0.59899999999999998</v>
      </c>
      <c r="E478" s="16">
        <f>SUM(E475:E477)</f>
        <v>0.20699999999999999</v>
      </c>
      <c r="F478" s="14">
        <f t="shared" si="77"/>
        <v>-0.39200000000000002</v>
      </c>
      <c r="G478" s="9">
        <f>IF(ISERROR(E478/D478-1)=TRUE,0,(E478/D478-1))</f>
        <v>-0.65442404006677801</v>
      </c>
    </row>
    <row r="479" spans="2:7" ht="5.15" customHeight="1">
      <c r="B479" s="52"/>
      <c r="C479" s="49"/>
      <c r="D479" s="7"/>
      <c r="E479" s="16"/>
      <c r="F479" s="14"/>
      <c r="G479" s="9"/>
    </row>
    <row r="480" spans="2:7">
      <c r="B480" s="52" t="s">
        <v>14</v>
      </c>
      <c r="C480" s="49" t="s">
        <v>9</v>
      </c>
      <c r="D480" s="16">
        <v>0.63526890999999996</v>
      </c>
      <c r="E480" s="16">
        <f>E$416</f>
        <v>0.63526890999999996</v>
      </c>
      <c r="F480" s="14">
        <f t="shared" ref="F480:F481" si="78">E480-D480</f>
        <v>0</v>
      </c>
      <c r="G480" s="9">
        <f>IF(ISERROR(E480/D480-1)=TRUE,0,(E480/D480-1))</f>
        <v>0</v>
      </c>
    </row>
    <row r="481" spans="2:7" ht="14">
      <c r="B481" s="52" t="s">
        <v>15</v>
      </c>
      <c r="C481" s="49" t="s">
        <v>9</v>
      </c>
      <c r="D481" s="18">
        <v>1.0340780000000001E-2</v>
      </c>
      <c r="E481" s="25">
        <f>E$417</f>
        <v>1.0340780000000001E-2</v>
      </c>
      <c r="F481" s="20">
        <f t="shared" si="78"/>
        <v>0</v>
      </c>
      <c r="G481" s="21">
        <f>IF(ISERROR(E481/D481-1)=TRUE,0,(E481/D481-1))</f>
        <v>0</v>
      </c>
    </row>
    <row r="482" spans="2:7">
      <c r="B482" s="52" t="s">
        <v>11</v>
      </c>
      <c r="C482" s="49"/>
      <c r="D482" s="16">
        <f>SUM(D480:D481)</f>
        <v>0.64560969000000001</v>
      </c>
      <c r="E482" s="16">
        <f>SUM(E480:E481)</f>
        <v>0.64560969000000001</v>
      </c>
      <c r="F482" s="14">
        <f>SUM(F480:F481)</f>
        <v>0</v>
      </c>
      <c r="G482" s="9">
        <f>IF(ISERROR(E482/D482-1)=TRUE,0,(E482/D482-1))</f>
        <v>0</v>
      </c>
    </row>
    <row r="483" spans="2:7" ht="6.65" customHeight="1">
      <c r="B483" s="54"/>
      <c r="C483" s="49"/>
      <c r="D483" s="7"/>
      <c r="E483" s="18"/>
      <c r="F483" s="20"/>
      <c r="G483" s="21"/>
    </row>
    <row r="484" spans="2:7">
      <c r="B484" s="53" t="s">
        <v>16</v>
      </c>
      <c r="C484" s="49" t="s">
        <v>9</v>
      </c>
      <c r="D484" s="7">
        <v>9.0999999999999998E-2</v>
      </c>
      <c r="E484" s="16">
        <f>E$420</f>
        <v>0</v>
      </c>
      <c r="F484" s="14">
        <f t="shared" ref="F484" si="79">E484-D484</f>
        <v>-9.0999999999999998E-2</v>
      </c>
      <c r="G484" s="9">
        <f>IF(ISERROR(E484/D484-1)=TRUE,0,(E484/D484-1))</f>
        <v>-1</v>
      </c>
    </row>
    <row r="485" spans="2:7" ht="7.5" customHeight="1">
      <c r="B485" s="54"/>
      <c r="C485" s="49"/>
      <c r="D485" s="7"/>
      <c r="E485" s="16"/>
      <c r="F485" s="14"/>
      <c r="G485" s="9"/>
    </row>
    <row r="486" spans="2:7">
      <c r="B486" s="55" t="s">
        <v>17</v>
      </c>
      <c r="C486" s="49" t="s">
        <v>9</v>
      </c>
      <c r="D486" s="7">
        <f>D472+D478</f>
        <v>8.6210000000000004</v>
      </c>
      <c r="E486" s="7">
        <f>E472+E478</f>
        <v>9.2126015228615632</v>
      </c>
      <c r="F486" s="14">
        <f>E486-D486</f>
        <v>0.59160152286156276</v>
      </c>
      <c r="G486" s="9">
        <f>IF(ISERROR(E486/D486-1)=TRUE,0,(E486/D486-1))</f>
        <v>6.8623306212917567E-2</v>
      </c>
    </row>
    <row r="487" spans="2:7" ht="14">
      <c r="B487" s="55" t="s">
        <v>18</v>
      </c>
      <c r="C487" s="49" t="s">
        <v>9</v>
      </c>
      <c r="D487" s="23">
        <f>D473+D482+D484</f>
        <v>6.5346096899999999</v>
      </c>
      <c r="E487" s="23">
        <f>E473+E482+E484</f>
        <v>6.0442354448589919</v>
      </c>
      <c r="F487" s="20">
        <f>E487-D487</f>
        <v>-0.49037424514100802</v>
      </c>
      <c r="G487" s="21">
        <f>IF(ISERROR(E487/D487-1)=TRUE,0,(E487/D487-1))</f>
        <v>-7.5042622039298568E-2</v>
      </c>
    </row>
    <row r="488" spans="2:7" ht="13">
      <c r="B488" s="56" t="s">
        <v>23</v>
      </c>
      <c r="C488" s="49" t="s">
        <v>9</v>
      </c>
      <c r="D488" s="11">
        <f>D486+D487</f>
        <v>15.15560969</v>
      </c>
      <c r="E488" s="11">
        <f>E486+E487</f>
        <v>15.256836967720556</v>
      </c>
      <c r="F488" s="11">
        <f>F474+F478+F482+F484</f>
        <v>0.10122727772055437</v>
      </c>
      <c r="G488" s="24">
        <f>IF(ISERROR(E488/D488-1)=TRUE,0,(E488/D488-1))</f>
        <v>6.6791953468785525E-3</v>
      </c>
    </row>
    <row r="489" spans="2:7" ht="5.15" customHeight="1">
      <c r="B489" s="53"/>
      <c r="C489" s="49"/>
      <c r="D489" s="7"/>
      <c r="E489" s="16"/>
      <c r="F489" s="14"/>
      <c r="G489" s="9"/>
    </row>
    <row r="490" spans="2:7" ht="14">
      <c r="B490" s="50" t="s">
        <v>29</v>
      </c>
      <c r="C490" s="49"/>
      <c r="D490" s="58"/>
      <c r="E490" s="58"/>
      <c r="F490" s="14"/>
      <c r="G490" s="59"/>
    </row>
    <row r="491" spans="2:7">
      <c r="B491" s="52" t="s">
        <v>8</v>
      </c>
      <c r="C491" s="49" t="s">
        <v>9</v>
      </c>
      <c r="D491" s="7">
        <v>8.0220000000000002</v>
      </c>
      <c r="E491" s="16">
        <f>E$408</f>
        <v>9.0056015228615625</v>
      </c>
      <c r="F491" s="14">
        <f t="shared" ref="F491:F493" si="80">E491-D491</f>
        <v>0.98360152286156222</v>
      </c>
      <c r="G491" s="9">
        <f>IF(ISERROR(E491/D491-1)=TRUE,0,(E491/D491-1))</f>
        <v>0.12261300459505886</v>
      </c>
    </row>
    <row r="492" spans="2:7" ht="14">
      <c r="B492" s="53" t="s">
        <v>10</v>
      </c>
      <c r="C492" s="49" t="s">
        <v>9</v>
      </c>
      <c r="D492" s="18">
        <v>1.244</v>
      </c>
      <c r="E492" s="22">
        <v>0.33348719182324682</v>
      </c>
      <c r="F492" s="20">
        <f t="shared" si="80"/>
        <v>-0.91051280817675317</v>
      </c>
      <c r="G492" s="21">
        <f>IF(ISERROR(E492/D492-1)=TRUE,0,(E492/D492-1))</f>
        <v>-0.73192347924176304</v>
      </c>
    </row>
    <row r="493" spans="2:7">
      <c r="B493" s="52" t="s">
        <v>11</v>
      </c>
      <c r="C493" s="49"/>
      <c r="D493" s="7">
        <f>SUM(D490:D492)</f>
        <v>9.266</v>
      </c>
      <c r="E493" s="16">
        <f>SUM(E490:E492)</f>
        <v>9.3390887146848094</v>
      </c>
      <c r="F493" s="14">
        <f t="shared" si="80"/>
        <v>7.3088714684809375E-2</v>
      </c>
      <c r="G493" s="9">
        <f>IF(ISERROR(E493/D493-1)=TRUE,0,(E493/D493-1))</f>
        <v>7.8878388392844556E-3</v>
      </c>
    </row>
    <row r="494" spans="2:7">
      <c r="B494" s="52"/>
      <c r="C494" s="49"/>
      <c r="D494" s="7"/>
      <c r="E494" s="16"/>
      <c r="F494" s="14"/>
      <c r="G494" s="9"/>
    </row>
    <row r="495" spans="2:7">
      <c r="B495" s="53" t="s">
        <v>12</v>
      </c>
      <c r="C495" s="49" t="s">
        <v>9</v>
      </c>
      <c r="D495" s="7">
        <v>0.39200000000000002</v>
      </c>
      <c r="E495" s="16">
        <f>E$412</f>
        <v>0</v>
      </c>
      <c r="F495" s="14">
        <f t="shared" ref="F495:F496" si="81">E495-D495</f>
        <v>-0.39200000000000002</v>
      </c>
      <c r="G495" s="9">
        <f>IF(ISERROR(E495/D495-1)=TRUE,0,(E495/D495-1))</f>
        <v>-1</v>
      </c>
    </row>
    <row r="496" spans="2:7" ht="14">
      <c r="B496" s="53" t="s">
        <v>13</v>
      </c>
      <c r="C496" s="49" t="s">
        <v>9</v>
      </c>
      <c r="D496" s="18">
        <v>0.20699999999999999</v>
      </c>
      <c r="E496" s="22">
        <f>E$413</f>
        <v>0.20699999999999999</v>
      </c>
      <c r="F496" s="20">
        <f t="shared" si="81"/>
        <v>0</v>
      </c>
      <c r="G496" s="21">
        <f>IF(ISERROR(E496/D496-1)=TRUE,0,(E496/D496-1))</f>
        <v>0</v>
      </c>
    </row>
    <row r="497" spans="2:10" ht="14">
      <c r="B497" s="52" t="s">
        <v>11</v>
      </c>
      <c r="C497" s="49"/>
      <c r="D497" s="7">
        <f>SUM(D495:D496)</f>
        <v>0.59899999999999998</v>
      </c>
      <c r="E497" s="16">
        <f>SUM(E494:E496)</f>
        <v>0.20699999999999999</v>
      </c>
      <c r="F497" s="20"/>
      <c r="G497" s="21"/>
    </row>
    <row r="498" spans="2:10" ht="5.9" customHeight="1">
      <c r="B498" s="52"/>
      <c r="C498" s="49"/>
      <c r="D498" s="7"/>
      <c r="E498" s="16"/>
      <c r="F498" s="20"/>
      <c r="G498" s="21"/>
    </row>
    <row r="499" spans="2:10">
      <c r="B499" s="52" t="s">
        <v>14</v>
      </c>
      <c r="C499" s="49" t="s">
        <v>9</v>
      </c>
      <c r="D499" s="16">
        <v>0.63526890999999996</v>
      </c>
      <c r="E499" s="16">
        <f>E$416</f>
        <v>0.63526890999999996</v>
      </c>
      <c r="F499" s="14">
        <f t="shared" ref="F499:F500" si="82">E499-D499</f>
        <v>0</v>
      </c>
      <c r="G499" s="9">
        <f>IF(ISERROR(E499/D499-1)=TRUE,0,(E499/D499-1))</f>
        <v>0</v>
      </c>
    </row>
    <row r="500" spans="2:10" ht="14">
      <c r="B500" s="52" t="s">
        <v>15</v>
      </c>
      <c r="C500" s="49" t="s">
        <v>9</v>
      </c>
      <c r="D500" s="18">
        <v>1.0340780000000001E-2</v>
      </c>
      <c r="E500" s="25">
        <f>E$417</f>
        <v>1.0340780000000001E-2</v>
      </c>
      <c r="F500" s="20">
        <f t="shared" si="82"/>
        <v>0</v>
      </c>
      <c r="G500" s="21">
        <f>IF(ISERROR(E500/D500-1)=TRUE,0,(E500/D500-1))</f>
        <v>0</v>
      </c>
    </row>
    <row r="501" spans="2:10">
      <c r="B501" s="52" t="s">
        <v>11</v>
      </c>
      <c r="C501" s="49"/>
      <c r="D501" s="16">
        <f>SUM(D499:D500)</f>
        <v>0.64560969000000001</v>
      </c>
      <c r="E501" s="16">
        <f>SUM(E499:E500)</f>
        <v>0.64560969000000001</v>
      </c>
      <c r="F501" s="14">
        <f>SUM(F499:F500)</f>
        <v>0</v>
      </c>
      <c r="G501" s="9">
        <f>IF(ISERROR(E501/D501-1)=TRUE,0,(E501/D501-1))</f>
        <v>0</v>
      </c>
    </row>
    <row r="502" spans="2:10" ht="5.15" customHeight="1">
      <c r="B502" s="54"/>
      <c r="C502" s="49"/>
      <c r="D502" s="7"/>
      <c r="E502" s="18"/>
      <c r="F502" s="20"/>
      <c r="G502" s="21"/>
    </row>
    <row r="503" spans="2:10">
      <c r="B503" s="53" t="s">
        <v>16</v>
      </c>
      <c r="C503" s="49" t="s">
        <v>9</v>
      </c>
      <c r="D503" s="7">
        <v>9.0999999999999998E-2</v>
      </c>
      <c r="E503" s="16">
        <f>E$420</f>
        <v>0</v>
      </c>
      <c r="F503" s="14">
        <f t="shared" ref="F503" si="83">E503-D503</f>
        <v>-9.0999999999999998E-2</v>
      </c>
      <c r="G503" s="9">
        <f>IF(ISERROR(E503/D503-1)=TRUE,0,(E503/D503-1))</f>
        <v>-1</v>
      </c>
    </row>
    <row r="504" spans="2:10" ht="6.65" customHeight="1">
      <c r="B504" s="54"/>
      <c r="C504" s="49"/>
      <c r="D504" s="7"/>
      <c r="E504" s="16"/>
      <c r="F504" s="14"/>
      <c r="G504" s="9"/>
    </row>
    <row r="505" spans="2:10">
      <c r="B505" s="55" t="s">
        <v>17</v>
      </c>
      <c r="C505" s="49" t="s">
        <v>9</v>
      </c>
      <c r="D505" s="7">
        <f>D491+D497</f>
        <v>8.6210000000000004</v>
      </c>
      <c r="E505" s="7">
        <f>E491+E497</f>
        <v>9.2126015228615632</v>
      </c>
      <c r="F505" s="14">
        <f>E505-D505</f>
        <v>0.59160152286156276</v>
      </c>
      <c r="G505" s="9">
        <f>IF(ISERROR(E505/D505-1)=TRUE,0,(E505/D505-1))</f>
        <v>6.8623306212917567E-2</v>
      </c>
    </row>
    <row r="506" spans="2:10" ht="14">
      <c r="B506" s="55" t="s">
        <v>18</v>
      </c>
      <c r="C506" s="49" t="s">
        <v>9</v>
      </c>
      <c r="D506" s="23">
        <f>D492+D501+D503</f>
        <v>1.9806096899999999</v>
      </c>
      <c r="E506" s="23">
        <f>E492+E501+E503</f>
        <v>0.97909688182324683</v>
      </c>
      <c r="F506" s="20">
        <f>E506-D506</f>
        <v>-1.001512808176753</v>
      </c>
      <c r="G506" s="21">
        <f>IF(ISERROR(E506/D506-1)=TRUE,0,(E506/D506-1))</f>
        <v>-0.50565884496745706</v>
      </c>
    </row>
    <row r="507" spans="2:10" ht="13">
      <c r="B507" s="56" t="s">
        <v>23</v>
      </c>
      <c r="C507" s="49" t="s">
        <v>9</v>
      </c>
      <c r="D507" s="11">
        <f>D505+D506</f>
        <v>10.60160969</v>
      </c>
      <c r="E507" s="11">
        <f>E505+E506</f>
        <v>10.191698404684811</v>
      </c>
      <c r="F507" s="11">
        <f>F493+F497+F501+F503</f>
        <v>-1.7911285315190623E-2</v>
      </c>
      <c r="G507" s="24">
        <f>IF(ISERROR(E507/D507-1)=TRUE,0,(E507/D507-1))</f>
        <v>-3.8665004400401548E-2</v>
      </c>
    </row>
    <row r="508" spans="2:10">
      <c r="B508" s="52"/>
      <c r="C508" s="49"/>
      <c r="D508" s="7"/>
      <c r="E508" s="16"/>
      <c r="F508" s="14"/>
      <c r="G508" s="9"/>
    </row>
    <row r="509" spans="2:10" ht="20">
      <c r="B509" s="46" t="s">
        <v>47</v>
      </c>
      <c r="C509" s="47"/>
      <c r="D509" s="4"/>
      <c r="E509" s="4"/>
      <c r="F509" s="5"/>
      <c r="G509" s="6"/>
      <c r="I509" s="71"/>
      <c r="J509" s="71"/>
    </row>
    <row r="510" spans="2:10" ht="8.5" customHeight="1">
      <c r="B510" s="51"/>
      <c r="C510" s="49"/>
      <c r="D510" s="13"/>
      <c r="E510" s="11"/>
      <c r="F510" s="14"/>
      <c r="G510" s="15"/>
      <c r="I510" s="71"/>
      <c r="J510" s="71"/>
    </row>
    <row r="511" spans="2:10" ht="14">
      <c r="B511" s="50" t="s">
        <v>28</v>
      </c>
      <c r="C511" s="49"/>
      <c r="D511" s="7"/>
      <c r="E511" s="16"/>
      <c r="F511" s="14"/>
      <c r="G511" s="15"/>
      <c r="I511" s="71"/>
      <c r="J511" s="71"/>
    </row>
    <row r="512" spans="2:10" ht="14">
      <c r="B512" s="50" t="s">
        <v>22</v>
      </c>
      <c r="C512" s="49"/>
      <c r="D512" s="7"/>
      <c r="E512" s="16"/>
      <c r="F512" s="14"/>
      <c r="G512" s="15"/>
      <c r="I512" s="71"/>
      <c r="J512" s="71"/>
    </row>
    <row r="513" spans="2:10">
      <c r="B513" s="52" t="s">
        <v>8</v>
      </c>
      <c r="C513" s="49" t="s">
        <v>9</v>
      </c>
      <c r="D513" s="7">
        <f>D$408</f>
        <v>8.0220000000000002</v>
      </c>
      <c r="E513" s="16">
        <f>E$408</f>
        <v>9.0056015228615625</v>
      </c>
      <c r="F513" s="14">
        <f t="shared" ref="F513:F515" si="84">E513-D513</f>
        <v>0.98360152286156222</v>
      </c>
      <c r="G513" s="9">
        <f>IF(ISERROR(E513/D513-1)=TRUE,0,(E513/D513-1))</f>
        <v>0.12261300459505886</v>
      </c>
      <c r="I513" s="71"/>
      <c r="J513" s="71"/>
    </row>
    <row r="514" spans="2:10" ht="14">
      <c r="B514" s="53" t="s">
        <v>10</v>
      </c>
      <c r="C514" s="49" t="s">
        <v>9</v>
      </c>
      <c r="D514" s="18">
        <f>D515-D513</f>
        <v>20.552</v>
      </c>
      <c r="E514" s="22">
        <f>E515-E513</f>
        <v>20.672517823031136</v>
      </c>
      <c r="F514" s="20">
        <f t="shared" si="84"/>
        <v>0.12051782303113612</v>
      </c>
      <c r="G514" s="21">
        <f>IF(ISERROR(E514/D514-1)=TRUE,0,(E514/D514-1))</f>
        <v>5.8640435495882492E-3</v>
      </c>
      <c r="I514" s="71"/>
      <c r="J514" s="71"/>
    </row>
    <row r="515" spans="2:10" ht="13">
      <c r="B515" s="52" t="s">
        <v>11</v>
      </c>
      <c r="C515" s="49"/>
      <c r="D515" s="7">
        <f>D$410*2</f>
        <v>28.573999999999998</v>
      </c>
      <c r="E515" s="16">
        <f>E$410*2</f>
        <v>29.678119345892696</v>
      </c>
      <c r="F515" s="14">
        <f t="shared" si="84"/>
        <v>1.1041193458926983</v>
      </c>
      <c r="G515" s="9">
        <f>IF(ISERROR(E515/D515-1)=TRUE,0,(E515/D515-1))</f>
        <v>3.8640699443294624E-2</v>
      </c>
      <c r="I515" s="72">
        <f>D515/D$534</f>
        <v>2</v>
      </c>
      <c r="J515" s="72">
        <f>E515/E$534</f>
        <v>2</v>
      </c>
    </row>
    <row r="516" spans="2:10">
      <c r="B516" s="52"/>
      <c r="C516" s="49"/>
      <c r="D516" s="7"/>
      <c r="E516" s="16"/>
      <c r="F516" s="14"/>
      <c r="G516" s="9"/>
      <c r="I516" s="71"/>
      <c r="J516" s="71"/>
    </row>
    <row r="517" spans="2:10">
      <c r="B517" s="53" t="s">
        <v>12</v>
      </c>
      <c r="C517" s="49" t="s">
        <v>9</v>
      </c>
      <c r="D517" s="7">
        <f>D$412</f>
        <v>0.39200000000000002</v>
      </c>
      <c r="E517" s="16">
        <f>E$412</f>
        <v>0</v>
      </c>
      <c r="F517" s="14">
        <f t="shared" ref="F517:F518" si="85">E517-D517</f>
        <v>-0.39200000000000002</v>
      </c>
      <c r="G517" s="9">
        <f>IF(ISERROR(E517/D517-1)=TRUE,0,(E517/D517-1))</f>
        <v>-1</v>
      </c>
      <c r="I517" s="71"/>
      <c r="J517" s="71"/>
    </row>
    <row r="518" spans="2:10" ht="14">
      <c r="B518" s="53" t="s">
        <v>13</v>
      </c>
      <c r="C518" s="49" t="s">
        <v>9</v>
      </c>
      <c r="D518" s="18">
        <f>D$413</f>
        <v>0.20699999999999999</v>
      </c>
      <c r="E518" s="25">
        <f>E$413</f>
        <v>0.20699999999999999</v>
      </c>
      <c r="F518" s="20">
        <f t="shared" si="85"/>
        <v>0</v>
      </c>
      <c r="G518" s="21">
        <f>IF(ISERROR(E518/D518-1)=TRUE,0,(E518/D518-1))</f>
        <v>0</v>
      </c>
      <c r="I518" s="71"/>
      <c r="J518" s="71"/>
    </row>
    <row r="519" spans="2:10">
      <c r="B519" s="52" t="s">
        <v>11</v>
      </c>
      <c r="C519" s="49"/>
      <c r="D519" s="7">
        <f>SUM(D516:D518)</f>
        <v>0.59899999999999998</v>
      </c>
      <c r="E519" s="16">
        <f>SUM(E516:E518)</f>
        <v>0.20699999999999999</v>
      </c>
      <c r="F519" s="14">
        <f>SUM(F517:F518)</f>
        <v>-0.39200000000000002</v>
      </c>
      <c r="G519" s="9">
        <f>IF(ISERROR(E519/D519-1)=TRUE,0,(E519/D519-1))</f>
        <v>-0.65442404006677801</v>
      </c>
      <c r="I519" s="71"/>
      <c r="J519" s="71"/>
    </row>
    <row r="520" spans="2:10">
      <c r="B520" s="52"/>
      <c r="C520" s="49"/>
      <c r="D520" s="7"/>
      <c r="E520" s="16"/>
      <c r="F520" s="14"/>
      <c r="G520" s="9"/>
      <c r="I520" s="71"/>
      <c r="J520" s="71"/>
    </row>
    <row r="521" spans="2:10">
      <c r="B521" s="52" t="s">
        <v>14</v>
      </c>
      <c r="C521" s="49" t="s">
        <v>9</v>
      </c>
      <c r="D521" s="16">
        <f>D$416</f>
        <v>0.63526890999999996</v>
      </c>
      <c r="E521" s="16">
        <f>E$416</f>
        <v>0.63526890999999996</v>
      </c>
      <c r="F521" s="14">
        <f t="shared" ref="F521:F522" si="86">E521-D521</f>
        <v>0</v>
      </c>
      <c r="G521" s="9">
        <f>IF(ISERROR(E521/D521-1)=TRUE,0,(E521/D521-1))</f>
        <v>0</v>
      </c>
      <c r="I521" s="71"/>
      <c r="J521" s="71"/>
    </row>
    <row r="522" spans="2:10" ht="14">
      <c r="B522" s="52" t="s">
        <v>15</v>
      </c>
      <c r="C522" s="49" t="s">
        <v>9</v>
      </c>
      <c r="D522" s="18">
        <f>D$417</f>
        <v>1.0340780000000001E-2</v>
      </c>
      <c r="E522" s="23">
        <f>E$417</f>
        <v>1.0340780000000001E-2</v>
      </c>
      <c r="F522" s="20">
        <f t="shared" si="86"/>
        <v>0</v>
      </c>
      <c r="G522" s="21">
        <f>IF(ISERROR(E522/D522-1)=TRUE,0,(E522/D522-1))</f>
        <v>0</v>
      </c>
      <c r="I522" s="71"/>
      <c r="J522" s="71"/>
    </row>
    <row r="523" spans="2:10">
      <c r="B523" s="52" t="s">
        <v>11</v>
      </c>
      <c r="C523" s="49"/>
      <c r="D523" s="16">
        <f>SUM(D521:D522)</f>
        <v>0.64560969000000001</v>
      </c>
      <c r="E523" s="16">
        <f>SUM(E521:E522)</f>
        <v>0.64560969000000001</v>
      </c>
      <c r="F523" s="14">
        <f>SUM(F521:F522)</f>
        <v>0</v>
      </c>
      <c r="G523" s="9">
        <f>IF(ISERROR(E523/D523-1)=TRUE,0,(E523/D523-1))</f>
        <v>0</v>
      </c>
      <c r="I523" s="71"/>
      <c r="J523" s="71"/>
    </row>
    <row r="524" spans="2:10">
      <c r="B524" s="54"/>
      <c r="C524" s="49"/>
      <c r="D524" s="7"/>
      <c r="E524" s="16"/>
      <c r="F524" s="14"/>
      <c r="G524" s="9"/>
      <c r="I524" s="71"/>
      <c r="J524" s="71"/>
    </row>
    <row r="525" spans="2:10">
      <c r="B525" s="53" t="s">
        <v>16</v>
      </c>
      <c r="C525" s="49" t="s">
        <v>9</v>
      </c>
      <c r="D525" s="7">
        <f>D$420</f>
        <v>9.0999999999999998E-2</v>
      </c>
      <c r="E525" s="7">
        <f>E$420</f>
        <v>0</v>
      </c>
      <c r="F525" s="14">
        <f t="shared" ref="F525" si="87">E525-D525</f>
        <v>-9.0999999999999998E-2</v>
      </c>
      <c r="G525" s="9">
        <f>IF(ISERROR(E525/D525-1)=TRUE,0,(E525/D525-1))</f>
        <v>-1</v>
      </c>
      <c r="I525" s="71"/>
      <c r="J525" s="71"/>
    </row>
    <row r="526" spans="2:10">
      <c r="B526" s="54"/>
      <c r="C526" s="49"/>
      <c r="D526" s="7"/>
      <c r="E526" s="16"/>
      <c r="F526" s="14"/>
      <c r="G526" s="9"/>
      <c r="I526" s="71"/>
      <c r="J526" s="71"/>
    </row>
    <row r="527" spans="2:10">
      <c r="B527" s="55" t="s">
        <v>17</v>
      </c>
      <c r="C527" s="49" t="s">
        <v>9</v>
      </c>
      <c r="D527" s="7">
        <f>D513+D519</f>
        <v>8.6210000000000004</v>
      </c>
      <c r="E527" s="7">
        <f>E513+E519</f>
        <v>9.2126015228615632</v>
      </c>
      <c r="F527" s="14">
        <f>E527-D527</f>
        <v>0.59160152286156276</v>
      </c>
      <c r="G527" s="9">
        <f>IF(ISERROR(E527/D527-1)=TRUE,0,(E527/D527-1))</f>
        <v>6.8623306212917567E-2</v>
      </c>
      <c r="I527" s="71"/>
      <c r="J527" s="71"/>
    </row>
    <row r="528" spans="2:10" ht="14">
      <c r="B528" s="55" t="s">
        <v>18</v>
      </c>
      <c r="C528" s="49" t="s">
        <v>9</v>
      </c>
      <c r="D528" s="23">
        <f>D514+D523+D525</f>
        <v>21.288609690000001</v>
      </c>
      <c r="E528" s="23">
        <f>E514+E523+E525</f>
        <v>21.318127513031136</v>
      </c>
      <c r="F528" s="20">
        <f>E528-D528</f>
        <v>2.9517823031135038E-2</v>
      </c>
      <c r="G528" s="21">
        <f>IF(ISERROR(E528/D528-1)=TRUE,0,(E528/D528-1))</f>
        <v>1.3865547567908365E-3</v>
      </c>
      <c r="I528" s="71"/>
      <c r="J528" s="71"/>
    </row>
    <row r="529" spans="2:10" ht="13">
      <c r="B529" s="56" t="s">
        <v>23</v>
      </c>
      <c r="C529" s="49"/>
      <c r="D529" s="11">
        <f>D527+D528</f>
        <v>29.909609690000003</v>
      </c>
      <c r="E529" s="11">
        <f>E527+E528</f>
        <v>30.530729035892698</v>
      </c>
      <c r="F529" s="11">
        <f>F515+F519+F523+F525</f>
        <v>0.62111934589269835</v>
      </c>
      <c r="G529" s="24">
        <f>IF(ISERROR(E529/D529-1)=TRUE,0,(E529/D529-1))</f>
        <v>2.076654802019573E-2</v>
      </c>
      <c r="I529" s="71"/>
      <c r="J529" s="71"/>
    </row>
    <row r="530" spans="2:10" ht="6" customHeight="1">
      <c r="B530" s="56"/>
      <c r="C530" s="49"/>
      <c r="D530" s="13"/>
      <c r="E530" s="11"/>
      <c r="F530" s="12"/>
      <c r="G530" s="24"/>
      <c r="I530" s="71"/>
      <c r="J530" s="71"/>
    </row>
    <row r="531" spans="2:10" ht="14">
      <c r="B531" s="57" t="s">
        <v>48</v>
      </c>
      <c r="C531" s="49"/>
      <c r="D531" s="7"/>
      <c r="E531" s="16"/>
      <c r="F531" s="14"/>
      <c r="G531" s="15"/>
      <c r="I531" s="71"/>
      <c r="J531" s="71"/>
    </row>
    <row r="532" spans="2:10">
      <c r="B532" s="52" t="s">
        <v>8</v>
      </c>
      <c r="C532" s="49" t="s">
        <v>9</v>
      </c>
      <c r="D532" s="7">
        <f>D$408</f>
        <v>8.0220000000000002</v>
      </c>
      <c r="E532" s="16">
        <f>E$408</f>
        <v>9.0056015228615625</v>
      </c>
      <c r="F532" s="14">
        <f t="shared" ref="F532:F534" si="88">E532-D532</f>
        <v>0.98360152286156222</v>
      </c>
      <c r="G532" s="9">
        <f>IF(ISERROR(E532/D532-1)=TRUE,0,(E532/D532-1))</f>
        <v>0.12261300459505886</v>
      </c>
      <c r="I532" s="71"/>
      <c r="J532" s="71"/>
    </row>
    <row r="533" spans="2:10" ht="14">
      <c r="B533" s="53" t="s">
        <v>10</v>
      </c>
      <c r="C533" s="49" t="s">
        <v>9</v>
      </c>
      <c r="D533" s="18">
        <f>D534-D532</f>
        <v>6.2649999999999988</v>
      </c>
      <c r="E533" s="22">
        <f>E534-E532</f>
        <v>5.8334581500847857</v>
      </c>
      <c r="F533" s="20">
        <f t="shared" si="88"/>
        <v>-0.43154184991521305</v>
      </c>
      <c r="G533" s="21">
        <f>IF(ISERROR(E533/D533-1)=TRUE,0,(E533/D533-1))</f>
        <v>-6.8881380672819348E-2</v>
      </c>
      <c r="I533" s="71"/>
      <c r="J533" s="71"/>
    </row>
    <row r="534" spans="2:10">
      <c r="B534" s="52" t="s">
        <v>11</v>
      </c>
      <c r="C534" s="49"/>
      <c r="D534" s="7">
        <f>D$410</f>
        <v>14.286999999999999</v>
      </c>
      <c r="E534" s="16">
        <f>E$410</f>
        <v>14.839059672946348</v>
      </c>
      <c r="F534" s="14">
        <f t="shared" si="88"/>
        <v>0.55205967294634917</v>
      </c>
      <c r="G534" s="9">
        <f>IF(ISERROR(E534/D534-1)=TRUE,0,(E534/D534-1))</f>
        <v>3.8640699443294624E-2</v>
      </c>
      <c r="I534" s="71"/>
      <c r="J534" s="71"/>
    </row>
    <row r="535" spans="2:10">
      <c r="B535" s="52"/>
      <c r="C535" s="49"/>
      <c r="D535" s="7"/>
      <c r="E535" s="16"/>
      <c r="F535" s="14"/>
      <c r="G535" s="9"/>
      <c r="I535" s="71"/>
      <c r="J535" s="71"/>
    </row>
    <row r="536" spans="2:10">
      <c r="B536" s="53" t="s">
        <v>12</v>
      </c>
      <c r="C536" s="49" t="s">
        <v>9</v>
      </c>
      <c r="D536" s="7">
        <f>D$412</f>
        <v>0.39200000000000002</v>
      </c>
      <c r="E536" s="16">
        <f>E$412</f>
        <v>0</v>
      </c>
      <c r="F536" s="14">
        <f t="shared" ref="F536:F538" si="89">E536-D536</f>
        <v>-0.39200000000000002</v>
      </c>
      <c r="G536" s="9">
        <f>IF(ISERROR(E536/D536-1)=TRUE,0,(E536/D536-1))</f>
        <v>-1</v>
      </c>
      <c r="I536" s="71"/>
      <c r="J536" s="71"/>
    </row>
    <row r="537" spans="2:10" ht="14">
      <c r="B537" s="53" t="s">
        <v>13</v>
      </c>
      <c r="C537" s="49" t="s">
        <v>9</v>
      </c>
      <c r="D537" s="18">
        <f>D$413</f>
        <v>0.20699999999999999</v>
      </c>
      <c r="E537" s="25">
        <f>E$413</f>
        <v>0.20699999999999999</v>
      </c>
      <c r="F537" s="20">
        <f t="shared" si="89"/>
        <v>0</v>
      </c>
      <c r="G537" s="21">
        <f>IF(ISERROR(E537/D537-1)=TRUE,0,(E537/D537-1))</f>
        <v>0</v>
      </c>
      <c r="I537" s="71"/>
      <c r="J537" s="71"/>
    </row>
    <row r="538" spans="2:10">
      <c r="B538" s="52" t="s">
        <v>11</v>
      </c>
      <c r="C538" s="49"/>
      <c r="D538" s="7">
        <f>SUM(D535:D537)</f>
        <v>0.59899999999999998</v>
      </c>
      <c r="E538" s="16">
        <f>SUM(E535:E537)</f>
        <v>0.20699999999999999</v>
      </c>
      <c r="F538" s="14">
        <f t="shared" si="89"/>
        <v>-0.39200000000000002</v>
      </c>
      <c r="G538" s="9">
        <f>IF(ISERROR(E538/D538-1)=TRUE,0,(E538/D538-1))</f>
        <v>-0.65442404006677801</v>
      </c>
      <c r="I538" s="71"/>
      <c r="J538" s="71"/>
    </row>
    <row r="539" spans="2:10">
      <c r="B539" s="52"/>
      <c r="C539" s="49"/>
      <c r="D539" s="7"/>
      <c r="E539" s="16"/>
      <c r="F539" s="14"/>
      <c r="G539" s="9"/>
      <c r="I539" s="71"/>
      <c r="J539" s="71"/>
    </row>
    <row r="540" spans="2:10">
      <c r="B540" s="52" t="s">
        <v>14</v>
      </c>
      <c r="C540" s="49" t="s">
        <v>9</v>
      </c>
      <c r="D540" s="16">
        <f>D$416</f>
        <v>0.63526890999999996</v>
      </c>
      <c r="E540" s="16">
        <f>E$416</f>
        <v>0.63526890999999996</v>
      </c>
      <c r="F540" s="14">
        <f t="shared" ref="F540:F541" si="90">E540-D540</f>
        <v>0</v>
      </c>
      <c r="G540" s="9">
        <f>IF(ISERROR(E540/D540-1)=TRUE,0,(E540/D540-1))</f>
        <v>0</v>
      </c>
      <c r="I540" s="71"/>
      <c r="J540" s="71"/>
    </row>
    <row r="541" spans="2:10" ht="14">
      <c r="B541" s="52" t="s">
        <v>15</v>
      </c>
      <c r="C541" s="49" t="s">
        <v>9</v>
      </c>
      <c r="D541" s="18">
        <f>D$417</f>
        <v>1.0340780000000001E-2</v>
      </c>
      <c r="E541" s="23">
        <f>E$417</f>
        <v>1.0340780000000001E-2</v>
      </c>
      <c r="F541" s="20">
        <f t="shared" si="90"/>
        <v>0</v>
      </c>
      <c r="G541" s="21">
        <f>IF(ISERROR(E541/D541-1)=TRUE,0,(E541/D541-1))</f>
        <v>0</v>
      </c>
      <c r="I541" s="71"/>
      <c r="J541" s="71"/>
    </row>
    <row r="542" spans="2:10">
      <c r="B542" s="52" t="s">
        <v>11</v>
      </c>
      <c r="C542" s="49"/>
      <c r="D542" s="16">
        <f>SUM(D540:D541)</f>
        <v>0.64560969000000001</v>
      </c>
      <c r="E542" s="16">
        <f>SUM(E540:E541)</f>
        <v>0.64560969000000001</v>
      </c>
      <c r="F542" s="14">
        <f>SUM(F540:F541)</f>
        <v>0</v>
      </c>
      <c r="G542" s="9">
        <f>IF(ISERROR(E542/D542-1)=TRUE,0,(E542/D542-1))</f>
        <v>0</v>
      </c>
      <c r="I542" s="71"/>
      <c r="J542" s="71"/>
    </row>
    <row r="543" spans="2:10">
      <c r="B543" s="54"/>
      <c r="C543" s="49"/>
      <c r="D543" s="7"/>
      <c r="E543" s="16"/>
      <c r="F543" s="14"/>
      <c r="G543" s="9"/>
      <c r="I543" s="71"/>
      <c r="J543" s="71"/>
    </row>
    <row r="544" spans="2:10">
      <c r="B544" s="53" t="s">
        <v>16</v>
      </c>
      <c r="C544" s="49" t="s">
        <v>9</v>
      </c>
      <c r="D544" s="7">
        <f>D$420</f>
        <v>9.0999999999999998E-2</v>
      </c>
      <c r="E544" s="7">
        <f>E$420</f>
        <v>0</v>
      </c>
      <c r="F544" s="14">
        <f t="shared" ref="F544" si="91">E544-D544</f>
        <v>-9.0999999999999998E-2</v>
      </c>
      <c r="G544" s="9">
        <f>IF(ISERROR(E544/D544-1)=TRUE,0,(E544/D544-1))</f>
        <v>-1</v>
      </c>
      <c r="I544" s="71"/>
      <c r="J544" s="71"/>
    </row>
    <row r="545" spans="2:10">
      <c r="B545" s="54"/>
      <c r="C545" s="49"/>
      <c r="D545" s="7"/>
      <c r="E545" s="16"/>
      <c r="F545" s="14"/>
      <c r="G545" s="9"/>
      <c r="I545" s="71"/>
      <c r="J545" s="71"/>
    </row>
    <row r="546" spans="2:10">
      <c r="B546" s="55" t="s">
        <v>17</v>
      </c>
      <c r="C546" s="49" t="s">
        <v>9</v>
      </c>
      <c r="D546" s="7">
        <f>D532+D538</f>
        <v>8.6210000000000004</v>
      </c>
      <c r="E546" s="7">
        <f>E532+E538</f>
        <v>9.2126015228615632</v>
      </c>
      <c r="F546" s="14">
        <f>E546-D546</f>
        <v>0.59160152286156276</v>
      </c>
      <c r="G546" s="9">
        <f>IF(ISERROR(E546/D546-1)=TRUE,0,(E546/D546-1))</f>
        <v>6.8623306212917567E-2</v>
      </c>
      <c r="I546" s="71"/>
      <c r="J546" s="71"/>
    </row>
    <row r="547" spans="2:10" ht="14">
      <c r="B547" s="55" t="s">
        <v>18</v>
      </c>
      <c r="C547" s="49" t="s">
        <v>9</v>
      </c>
      <c r="D547" s="23">
        <f>D533+D542+D544</f>
        <v>7.0016096899999987</v>
      </c>
      <c r="E547" s="23">
        <f>E533+E542+E544</f>
        <v>6.4790678400847854</v>
      </c>
      <c r="F547" s="20">
        <f>E547-D547</f>
        <v>-0.52254184991521324</v>
      </c>
      <c r="G547" s="21">
        <f>IF(ISERROR(E547/D547-1)=TRUE,0,(E547/D547-1))</f>
        <v>-7.4631673722334146E-2</v>
      </c>
      <c r="I547" s="71"/>
      <c r="J547" s="71"/>
    </row>
    <row r="548" spans="2:10" ht="13">
      <c r="B548" s="56" t="s">
        <v>23</v>
      </c>
      <c r="C548" s="49"/>
      <c r="D548" s="11">
        <f>D546+D547</f>
        <v>15.622609689999999</v>
      </c>
      <c r="E548" s="11">
        <f>E546+E547</f>
        <v>15.69166936294635</v>
      </c>
      <c r="F548" s="11">
        <f>F534+F538+F542+F544</f>
        <v>6.9059672946349154E-2</v>
      </c>
      <c r="G548" s="24">
        <f>IF(ISERROR(E548/D548-1)=TRUE,0,(E548/D548-1))</f>
        <v>4.4204953152324755E-3</v>
      </c>
      <c r="I548" s="71"/>
      <c r="J548" s="71"/>
    </row>
    <row r="549" spans="2:10" ht="6.65" customHeight="1">
      <c r="B549" s="53"/>
      <c r="C549" s="49"/>
      <c r="D549" s="7"/>
      <c r="E549" s="16"/>
      <c r="F549" s="14"/>
      <c r="G549" s="15"/>
      <c r="I549" s="71"/>
      <c r="J549" s="71"/>
    </row>
    <row r="550" spans="2:10" ht="14">
      <c r="B550" s="57" t="s">
        <v>25</v>
      </c>
      <c r="C550" s="49"/>
      <c r="D550" s="7"/>
      <c r="E550" s="16"/>
      <c r="F550" s="14"/>
      <c r="G550" s="15"/>
      <c r="I550" s="71"/>
      <c r="J550" s="71"/>
    </row>
    <row r="551" spans="2:10">
      <c r="B551" s="52" t="s">
        <v>8</v>
      </c>
      <c r="C551" s="49" t="s">
        <v>9</v>
      </c>
      <c r="D551" s="7">
        <f>D$408</f>
        <v>8.0220000000000002</v>
      </c>
      <c r="E551" s="16">
        <f>E$408</f>
        <v>9.0056015228615625</v>
      </c>
      <c r="F551" s="14">
        <f t="shared" ref="F551:F553" si="92">E551-D551</f>
        <v>0.98360152286156222</v>
      </c>
      <c r="G551" s="9">
        <f>IF(ISERROR(E551/D551-1)=TRUE,0,(E551/D551-1))</f>
        <v>0.12261300459505886</v>
      </c>
      <c r="I551" s="71"/>
      <c r="J551" s="71"/>
    </row>
    <row r="552" spans="2:10" ht="14">
      <c r="B552" s="53" t="s">
        <v>10</v>
      </c>
      <c r="C552" s="49" t="s">
        <v>9</v>
      </c>
      <c r="D552" s="18">
        <f>D553-D551</f>
        <v>4.1219499999999982</v>
      </c>
      <c r="E552" s="22">
        <f>E553-E551</f>
        <v>3.6075991991428324</v>
      </c>
      <c r="F552" s="20">
        <f t="shared" si="92"/>
        <v>-0.51435080085716578</v>
      </c>
      <c r="G552" s="21">
        <f>IF(ISERROR(E552/D552-1)=TRUE,0,(E552/D552-1))</f>
        <v>-0.12478336730362227</v>
      </c>
      <c r="I552" s="71"/>
      <c r="J552" s="71"/>
    </row>
    <row r="553" spans="2:10" ht="13">
      <c r="B553" s="52" t="s">
        <v>11</v>
      </c>
      <c r="C553" s="49"/>
      <c r="D553" s="7">
        <f>D$410*0.85</f>
        <v>12.143949999999998</v>
      </c>
      <c r="E553" s="16">
        <f>E$410*0.85</f>
        <v>12.613200722004395</v>
      </c>
      <c r="F553" s="14">
        <f t="shared" si="92"/>
        <v>0.46925072200439644</v>
      </c>
      <c r="G553" s="9">
        <f>IF(ISERROR(E553/D553-1)=TRUE,0,(E553/D553-1))</f>
        <v>3.8640699443294624E-2</v>
      </c>
      <c r="I553" s="73">
        <f>D553/D$534</f>
        <v>0.85</v>
      </c>
      <c r="J553" s="73">
        <f>E553/E$534</f>
        <v>0.85</v>
      </c>
    </row>
    <row r="554" spans="2:10">
      <c r="B554" s="52"/>
      <c r="C554" s="49"/>
      <c r="D554" s="7"/>
      <c r="E554" s="16"/>
      <c r="F554" s="14"/>
      <c r="G554" s="9"/>
      <c r="I554" s="71"/>
      <c r="J554" s="71"/>
    </row>
    <row r="555" spans="2:10">
      <c r="B555" s="53" t="s">
        <v>12</v>
      </c>
      <c r="C555" s="49" t="s">
        <v>9</v>
      </c>
      <c r="D555" s="7">
        <f>D$412</f>
        <v>0.39200000000000002</v>
      </c>
      <c r="E555" s="16">
        <f>E$412</f>
        <v>0</v>
      </c>
      <c r="F555" s="14">
        <f t="shared" ref="F555:F557" si="93">E555-D555</f>
        <v>-0.39200000000000002</v>
      </c>
      <c r="G555" s="9">
        <f>IF(ISERROR(E555/D555-1)=TRUE,0,(E555/D555-1))</f>
        <v>-1</v>
      </c>
      <c r="I555" s="71"/>
      <c r="J555" s="71"/>
    </row>
    <row r="556" spans="2:10" ht="14">
      <c r="B556" s="53" t="s">
        <v>13</v>
      </c>
      <c r="C556" s="49" t="s">
        <v>9</v>
      </c>
      <c r="D556" s="18">
        <f>D$413</f>
        <v>0.20699999999999999</v>
      </c>
      <c r="E556" s="25">
        <f>E$413</f>
        <v>0.20699999999999999</v>
      </c>
      <c r="F556" s="20">
        <f t="shared" si="93"/>
        <v>0</v>
      </c>
      <c r="G556" s="21">
        <f>IF(ISERROR(E556/D556-1)=TRUE,0,(E556/D556-1))</f>
        <v>0</v>
      </c>
      <c r="I556" s="71"/>
      <c r="J556" s="71"/>
    </row>
    <row r="557" spans="2:10">
      <c r="B557" s="52" t="s">
        <v>11</v>
      </c>
      <c r="C557" s="49"/>
      <c r="D557" s="7">
        <f>SUM(D554:D556)</f>
        <v>0.59899999999999998</v>
      </c>
      <c r="E557" s="16">
        <f>SUM(E554:E556)</f>
        <v>0.20699999999999999</v>
      </c>
      <c r="F557" s="14">
        <f t="shared" si="93"/>
        <v>-0.39200000000000002</v>
      </c>
      <c r="G557" s="9">
        <f>IF(ISERROR(E557/D557-1)=TRUE,0,(E557/D557-1))</f>
        <v>-0.65442404006677801</v>
      </c>
      <c r="I557" s="71"/>
      <c r="J557" s="71"/>
    </row>
    <row r="558" spans="2:10">
      <c r="B558" s="52"/>
      <c r="C558" s="49"/>
      <c r="D558" s="7"/>
      <c r="E558" s="16"/>
      <c r="F558" s="14"/>
      <c r="G558" s="9"/>
      <c r="I558" s="71"/>
      <c r="J558" s="71"/>
    </row>
    <row r="559" spans="2:10">
      <c r="B559" s="52" t="s">
        <v>14</v>
      </c>
      <c r="C559" s="49" t="s">
        <v>9</v>
      </c>
      <c r="D559" s="16">
        <f>D$416</f>
        <v>0.63526890999999996</v>
      </c>
      <c r="E559" s="16">
        <f>E$416</f>
        <v>0.63526890999999996</v>
      </c>
      <c r="F559" s="14">
        <f t="shared" ref="F559:F560" si="94">E559-D559</f>
        <v>0</v>
      </c>
      <c r="G559" s="9">
        <f>IF(ISERROR(E559/D559-1)=TRUE,0,(E559/D559-1))</f>
        <v>0</v>
      </c>
      <c r="I559" s="71"/>
      <c r="J559" s="71"/>
    </row>
    <row r="560" spans="2:10" ht="14">
      <c r="B560" s="52" t="s">
        <v>15</v>
      </c>
      <c r="C560" s="49" t="s">
        <v>9</v>
      </c>
      <c r="D560" s="18">
        <f>D$417</f>
        <v>1.0340780000000001E-2</v>
      </c>
      <c r="E560" s="23">
        <f>E$417</f>
        <v>1.0340780000000001E-2</v>
      </c>
      <c r="F560" s="20">
        <f t="shared" si="94"/>
        <v>0</v>
      </c>
      <c r="G560" s="21">
        <f>IF(ISERROR(E560/D560-1)=TRUE,0,(E560/D560-1))</f>
        <v>0</v>
      </c>
      <c r="I560" s="71"/>
      <c r="J560" s="71"/>
    </row>
    <row r="561" spans="2:10">
      <c r="B561" s="52" t="s">
        <v>11</v>
      </c>
      <c r="C561" s="49"/>
      <c r="D561" s="16">
        <f>SUM(D559:D560)</f>
        <v>0.64560969000000001</v>
      </c>
      <c r="E561" s="16">
        <f>SUM(E559:E560)</f>
        <v>0.64560969000000001</v>
      </c>
      <c r="F561" s="14">
        <f>SUM(F559:F560)</f>
        <v>0</v>
      </c>
      <c r="G561" s="9">
        <f>IF(ISERROR(E561/D561-1)=TRUE,0,(E561/D561-1))</f>
        <v>0</v>
      </c>
      <c r="I561" s="71"/>
      <c r="J561" s="71"/>
    </row>
    <row r="562" spans="2:10">
      <c r="B562" s="54"/>
      <c r="C562" s="49"/>
      <c r="D562" s="7"/>
      <c r="E562" s="16"/>
      <c r="F562" s="14"/>
      <c r="G562" s="9"/>
      <c r="I562" s="71"/>
      <c r="J562" s="71"/>
    </row>
    <row r="563" spans="2:10">
      <c r="B563" s="53" t="s">
        <v>16</v>
      </c>
      <c r="C563" s="49" t="s">
        <v>9</v>
      </c>
      <c r="D563" s="7">
        <f>D$420</f>
        <v>9.0999999999999998E-2</v>
      </c>
      <c r="E563" s="7">
        <f>E$420</f>
        <v>0</v>
      </c>
      <c r="F563" s="14">
        <f t="shared" ref="F563" si="95">E563-D563</f>
        <v>-9.0999999999999998E-2</v>
      </c>
      <c r="G563" s="9">
        <f>IF(ISERROR(E563/D563-1)=TRUE,0,(E563/D563-1))</f>
        <v>-1</v>
      </c>
      <c r="I563" s="71"/>
      <c r="J563" s="71"/>
    </row>
    <row r="564" spans="2:10">
      <c r="B564" s="54"/>
      <c r="C564" s="49"/>
      <c r="D564" s="7"/>
      <c r="E564" s="16"/>
      <c r="F564" s="14"/>
      <c r="G564" s="9"/>
      <c r="I564" s="71"/>
      <c r="J564" s="71"/>
    </row>
    <row r="565" spans="2:10">
      <c r="B565" s="55" t="s">
        <v>17</v>
      </c>
      <c r="C565" s="49" t="s">
        <v>9</v>
      </c>
      <c r="D565" s="7">
        <f>D551+D557</f>
        <v>8.6210000000000004</v>
      </c>
      <c r="E565" s="7">
        <f>E551+E557</f>
        <v>9.2126015228615632</v>
      </c>
      <c r="F565" s="14">
        <f>E565-D565</f>
        <v>0.59160152286156276</v>
      </c>
      <c r="G565" s="9">
        <f>IF(ISERROR(E565/D565-1)=TRUE,0,(E565/D565-1))</f>
        <v>6.8623306212917567E-2</v>
      </c>
      <c r="I565" s="71"/>
      <c r="J565" s="71"/>
    </row>
    <row r="566" spans="2:10" ht="14">
      <c r="B566" s="55" t="s">
        <v>18</v>
      </c>
      <c r="C566" s="49" t="s">
        <v>9</v>
      </c>
      <c r="D566" s="23">
        <f>D552+D561+D563</f>
        <v>4.8585596899999981</v>
      </c>
      <c r="E566" s="23">
        <f>E552+E561+E563</f>
        <v>4.2532088891428321</v>
      </c>
      <c r="F566" s="20">
        <f>E566-D566</f>
        <v>-0.60535080085716597</v>
      </c>
      <c r="G566" s="21">
        <f>IF(ISERROR(E566/D566-1)=TRUE,0,(E566/D566-1))</f>
        <v>-0.12459470285054097</v>
      </c>
      <c r="I566" s="71"/>
      <c r="J566" s="71"/>
    </row>
    <row r="567" spans="2:10" ht="13">
      <c r="B567" s="56" t="s">
        <v>23</v>
      </c>
      <c r="C567" s="49"/>
      <c r="D567" s="11">
        <f>D565+D566</f>
        <v>13.479559689999999</v>
      </c>
      <c r="E567" s="11">
        <f>E565+E566</f>
        <v>13.465810412004394</v>
      </c>
      <c r="F567" s="11">
        <f>F553+F557+F561+F563</f>
        <v>-1.3749277995603576E-2</v>
      </c>
      <c r="G567" s="24">
        <f>IF(ISERROR(E567/D567-1)=TRUE,0,(E567/D567-1))</f>
        <v>-1.0200094299670504E-3</v>
      </c>
      <c r="I567" s="71"/>
      <c r="J567" s="71"/>
    </row>
    <row r="568" spans="2:10" ht="5.5" customHeight="1">
      <c r="B568" s="53"/>
      <c r="C568" s="49"/>
      <c r="D568" s="7"/>
      <c r="E568" s="16"/>
      <c r="F568" s="14"/>
      <c r="G568" s="9"/>
      <c r="I568" s="71"/>
      <c r="J568" s="71"/>
    </row>
    <row r="569" spans="2:10" ht="14">
      <c r="B569" s="50" t="s">
        <v>29</v>
      </c>
      <c r="C569" s="49"/>
      <c r="D569" s="58"/>
      <c r="E569" s="58"/>
      <c r="F569" s="14"/>
      <c r="G569" s="59"/>
      <c r="I569" s="71"/>
      <c r="J569" s="71"/>
    </row>
    <row r="570" spans="2:10" ht="14">
      <c r="B570" s="50" t="s">
        <v>22</v>
      </c>
      <c r="C570" s="49"/>
      <c r="D570" s="58"/>
      <c r="E570" s="58"/>
      <c r="F570" s="14"/>
      <c r="G570" s="59"/>
      <c r="I570" s="71"/>
      <c r="J570" s="71"/>
    </row>
    <row r="571" spans="2:10">
      <c r="B571" s="52" t="s">
        <v>8</v>
      </c>
      <c r="C571" s="49" t="s">
        <v>9</v>
      </c>
      <c r="D571" s="7">
        <f>D$408</f>
        <v>8.0220000000000002</v>
      </c>
      <c r="E571" s="16">
        <f>E$408</f>
        <v>9.0056015228615625</v>
      </c>
      <c r="F571" s="14">
        <f t="shared" ref="F571:F573" si="96">E571-D571</f>
        <v>0.98360152286156222</v>
      </c>
      <c r="G571" s="9">
        <f>IF(ISERROR(E571/D571-1)=TRUE,0,(E571/D571-1))</f>
        <v>0.12261300459505886</v>
      </c>
      <c r="I571" s="71"/>
      <c r="J571" s="71"/>
    </row>
    <row r="572" spans="2:10" ht="14">
      <c r="B572" s="53" t="s">
        <v>10</v>
      </c>
      <c r="C572" s="49" t="s">
        <v>9</v>
      </c>
      <c r="D572" s="18">
        <f>D573-D571</f>
        <v>5.5506499999999974</v>
      </c>
      <c r="E572" s="22">
        <f>E573-E571</f>
        <v>5.091505166437468</v>
      </c>
      <c r="F572" s="20">
        <f t="shared" si="96"/>
        <v>-0.45914483356252944</v>
      </c>
      <c r="G572" s="21">
        <f>IF(ISERROR(E572/D572-1)=TRUE,0,(E572/D572-1))</f>
        <v>-8.2719111016282709E-2</v>
      </c>
      <c r="I572" s="71"/>
      <c r="J572" s="71"/>
    </row>
    <row r="573" spans="2:10" ht="13">
      <c r="B573" s="52" t="s">
        <v>11</v>
      </c>
      <c r="C573" s="49"/>
      <c r="D573" s="7">
        <f>D$410*0.95</f>
        <v>13.572649999999998</v>
      </c>
      <c r="E573" s="16">
        <f>E$410*0.95</f>
        <v>14.09710668929903</v>
      </c>
      <c r="F573" s="14">
        <f t="shared" si="96"/>
        <v>0.52445668929903277</v>
      </c>
      <c r="G573" s="9">
        <f>IF(ISERROR(E573/D573-1)=TRUE,0,(E573/D573-1))</f>
        <v>3.8640699443294624E-2</v>
      </c>
      <c r="I573" s="73">
        <f>D573/D$534</f>
        <v>0.95</v>
      </c>
      <c r="J573" s="73">
        <f>E573/E$534</f>
        <v>0.95</v>
      </c>
    </row>
    <row r="574" spans="2:10">
      <c r="B574" s="52"/>
      <c r="C574" s="49"/>
      <c r="D574" s="7"/>
      <c r="E574" s="16"/>
      <c r="F574" s="14"/>
      <c r="G574" s="9"/>
      <c r="I574" s="71"/>
      <c r="J574" s="71"/>
    </row>
    <row r="575" spans="2:10">
      <c r="B575" s="53" t="s">
        <v>12</v>
      </c>
      <c r="C575" s="49" t="s">
        <v>9</v>
      </c>
      <c r="D575" s="7">
        <f>D$412</f>
        <v>0.39200000000000002</v>
      </c>
      <c r="E575" s="16">
        <f>E$412</f>
        <v>0</v>
      </c>
      <c r="F575" s="14">
        <f t="shared" ref="F575:F577" si="97">E575-D575</f>
        <v>-0.39200000000000002</v>
      </c>
      <c r="G575" s="9">
        <f>IF(ISERROR(E575/D575-1)=TRUE,0,(E575/D575-1))</f>
        <v>-1</v>
      </c>
      <c r="I575" s="71"/>
      <c r="J575" s="71"/>
    </row>
    <row r="576" spans="2:10" ht="14">
      <c r="B576" s="53" t="s">
        <v>13</v>
      </c>
      <c r="C576" s="49" t="s">
        <v>9</v>
      </c>
      <c r="D576" s="18">
        <f>D$413</f>
        <v>0.20699999999999999</v>
      </c>
      <c r="E576" s="25">
        <f>E$413</f>
        <v>0.20699999999999999</v>
      </c>
      <c r="F576" s="20">
        <f t="shared" si="97"/>
        <v>0</v>
      </c>
      <c r="G576" s="21">
        <f>IF(ISERROR(E576/D576-1)=TRUE,0,(E576/D576-1))</f>
        <v>0</v>
      </c>
      <c r="I576" s="71"/>
      <c r="J576" s="71"/>
    </row>
    <row r="577" spans="2:10">
      <c r="B577" s="52" t="s">
        <v>11</v>
      </c>
      <c r="C577" s="49"/>
      <c r="D577" s="7">
        <f>SUM(D574:D576)</f>
        <v>0.59899999999999998</v>
      </c>
      <c r="E577" s="16">
        <f>SUM(E574:E576)</f>
        <v>0.20699999999999999</v>
      </c>
      <c r="F577" s="14">
        <f t="shared" si="97"/>
        <v>-0.39200000000000002</v>
      </c>
      <c r="G577" s="9">
        <f>IF(ISERROR(E577/D577-1)=TRUE,0,(E577/D577-1))</f>
        <v>-0.65442404006677801</v>
      </c>
      <c r="I577" s="71"/>
      <c r="J577" s="71"/>
    </row>
    <row r="578" spans="2:10" ht="8.15" customHeight="1">
      <c r="B578" s="52"/>
      <c r="C578" s="49"/>
      <c r="D578" s="7"/>
      <c r="E578" s="16"/>
      <c r="F578" s="20"/>
      <c r="G578" s="21"/>
      <c r="I578" s="71"/>
      <c r="J578" s="71"/>
    </row>
    <row r="579" spans="2:10">
      <c r="B579" s="52" t="s">
        <v>14</v>
      </c>
      <c r="C579" s="49" t="s">
        <v>9</v>
      </c>
      <c r="D579" s="16">
        <f>D$416</f>
        <v>0.63526890999999996</v>
      </c>
      <c r="E579" s="16">
        <f>E$416</f>
        <v>0.63526890999999996</v>
      </c>
      <c r="F579" s="14">
        <f t="shared" ref="F579:F580" si="98">E579-D579</f>
        <v>0</v>
      </c>
      <c r="G579" s="9">
        <f>IF(ISERROR(E579/D579-1)=TRUE,0,(E579/D579-1))</f>
        <v>0</v>
      </c>
      <c r="I579" s="71"/>
      <c r="J579" s="71"/>
    </row>
    <row r="580" spans="2:10" ht="14">
      <c r="B580" s="52" t="s">
        <v>15</v>
      </c>
      <c r="C580" s="49" t="s">
        <v>9</v>
      </c>
      <c r="D580" s="18">
        <f>D$417</f>
        <v>1.0340780000000001E-2</v>
      </c>
      <c r="E580" s="23">
        <f>E$417</f>
        <v>1.0340780000000001E-2</v>
      </c>
      <c r="F580" s="20">
        <f t="shared" si="98"/>
        <v>0</v>
      </c>
      <c r="G580" s="21">
        <f>IF(ISERROR(E580/D580-1)=TRUE,0,(E580/D580-1))</f>
        <v>0</v>
      </c>
      <c r="I580" s="71"/>
      <c r="J580" s="71"/>
    </row>
    <row r="581" spans="2:10">
      <c r="B581" s="52" t="s">
        <v>11</v>
      </c>
      <c r="C581" s="49"/>
      <c r="D581" s="16">
        <f>SUM(D579:D580)</f>
        <v>0.64560969000000001</v>
      </c>
      <c r="E581" s="16">
        <f>SUM(E579:E580)</f>
        <v>0.64560969000000001</v>
      </c>
      <c r="F581" s="14">
        <f>SUM(F579:F580)</f>
        <v>0</v>
      </c>
      <c r="G581" s="9">
        <f>IF(ISERROR(E581/D581-1)=TRUE,0,(E581/D581-1))</f>
        <v>0</v>
      </c>
      <c r="I581" s="71"/>
      <c r="J581" s="71"/>
    </row>
    <row r="582" spans="2:10" ht="6.65" customHeight="1">
      <c r="B582" s="54"/>
      <c r="C582" s="49"/>
      <c r="D582" s="7"/>
      <c r="E582" s="16"/>
      <c r="F582" s="20"/>
      <c r="G582" s="21"/>
      <c r="I582" s="71"/>
      <c r="J582" s="71"/>
    </row>
    <row r="583" spans="2:10">
      <c r="B583" s="53" t="s">
        <v>16</v>
      </c>
      <c r="C583" s="49" t="s">
        <v>9</v>
      </c>
      <c r="D583" s="7">
        <f>D$420</f>
        <v>9.0999999999999998E-2</v>
      </c>
      <c r="E583" s="7">
        <f>E$420</f>
        <v>0</v>
      </c>
      <c r="F583" s="14">
        <f t="shared" ref="F583" si="99">E583-D583</f>
        <v>-9.0999999999999998E-2</v>
      </c>
      <c r="G583" s="9">
        <f>IF(ISERROR(E583/D583-1)=TRUE,0,(E583/D583-1))</f>
        <v>-1</v>
      </c>
      <c r="I583" s="71"/>
      <c r="J583" s="71"/>
    </row>
    <row r="584" spans="2:10" ht="6.65" customHeight="1">
      <c r="B584" s="54"/>
      <c r="C584" s="49"/>
      <c r="D584" s="7"/>
      <c r="E584" s="16"/>
      <c r="F584" s="14"/>
      <c r="G584" s="9"/>
      <c r="I584" s="71"/>
      <c r="J584" s="71"/>
    </row>
    <row r="585" spans="2:10">
      <c r="B585" s="55" t="s">
        <v>17</v>
      </c>
      <c r="C585" s="49" t="s">
        <v>9</v>
      </c>
      <c r="D585" s="7">
        <f>D571+D577</f>
        <v>8.6210000000000004</v>
      </c>
      <c r="E585" s="7">
        <f>E571+E577</f>
        <v>9.2126015228615632</v>
      </c>
      <c r="F585" s="14">
        <f>E585-D585</f>
        <v>0.59160152286156276</v>
      </c>
      <c r="G585" s="9">
        <f>IF(ISERROR(E585/D585-1)=TRUE,0,(E585/D585-1))</f>
        <v>6.8623306212917567E-2</v>
      </c>
      <c r="I585" s="71"/>
      <c r="J585" s="71"/>
    </row>
    <row r="586" spans="2:10" ht="14">
      <c r="B586" s="55" t="s">
        <v>18</v>
      </c>
      <c r="C586" s="49" t="s">
        <v>9</v>
      </c>
      <c r="D586" s="23">
        <f>D572+D581+D583</f>
        <v>6.2872596899999973</v>
      </c>
      <c r="E586" s="23">
        <f>E572+E581+E583</f>
        <v>5.7371148564374677</v>
      </c>
      <c r="F586" s="20">
        <f>E586-D586</f>
        <v>-0.55014483356252963</v>
      </c>
      <c r="G586" s="21">
        <f>IF(ISERROR(E586/D586-1)=TRUE,0,(E586/D586-1))</f>
        <v>-8.750152859719551E-2</v>
      </c>
      <c r="I586" s="71"/>
      <c r="J586" s="71"/>
    </row>
    <row r="587" spans="2:10" ht="13">
      <c r="B587" s="56" t="s">
        <v>23</v>
      </c>
      <c r="C587" s="49" t="s">
        <v>9</v>
      </c>
      <c r="D587" s="11">
        <f>D585+D586</f>
        <v>14.908259689999998</v>
      </c>
      <c r="E587" s="11">
        <f>E585+E586</f>
        <v>14.94971637929903</v>
      </c>
      <c r="F587" s="11">
        <f>F573+F577+F581+F583</f>
        <v>4.1456689299032762E-2</v>
      </c>
      <c r="G587" s="24">
        <f>IF(ISERROR(E587/D587-1)=TRUE,0,(E587/D587-1))</f>
        <v>2.7807866351321486E-3</v>
      </c>
      <c r="I587" s="71"/>
      <c r="J587" s="71"/>
    </row>
    <row r="588" spans="2:10" ht="7" customHeight="1">
      <c r="B588" s="53"/>
      <c r="C588" s="49"/>
      <c r="D588" s="18"/>
      <c r="E588" s="22"/>
      <c r="F588" s="20"/>
      <c r="G588" s="21"/>
      <c r="I588" s="71"/>
      <c r="J588" s="71"/>
    </row>
    <row r="589" spans="2:10" ht="14">
      <c r="B589" s="57" t="s">
        <v>25</v>
      </c>
      <c r="C589" s="49"/>
      <c r="D589" s="7"/>
      <c r="E589" s="16"/>
      <c r="F589" s="14"/>
      <c r="G589" s="15"/>
      <c r="I589" s="71"/>
      <c r="J589" s="71"/>
    </row>
    <row r="590" spans="2:10">
      <c r="B590" s="52" t="s">
        <v>8</v>
      </c>
      <c r="C590" s="49" t="s">
        <v>9</v>
      </c>
      <c r="D590" s="7">
        <f>D$408</f>
        <v>8.0220000000000002</v>
      </c>
      <c r="E590" s="16">
        <f>E$408</f>
        <v>9.0056015228615625</v>
      </c>
      <c r="F590" s="14">
        <f t="shared" ref="F590:F592" si="100">E590-D590</f>
        <v>0.98360152286156222</v>
      </c>
      <c r="G590" s="9">
        <f>IF(ISERROR(E590/D590-1)=TRUE,0,(E590/D590-1))</f>
        <v>0.12261300459505886</v>
      </c>
      <c r="I590" s="71"/>
      <c r="J590" s="71"/>
    </row>
    <row r="591" spans="2:10" ht="14">
      <c r="B591" s="53" t="s">
        <v>10</v>
      </c>
      <c r="C591" s="49" t="s">
        <v>9</v>
      </c>
      <c r="D591" s="18">
        <f>D592-D590</f>
        <v>3.4076000000000004</v>
      </c>
      <c r="E591" s="22">
        <f>E592-E590</f>
        <v>2.8656462154955165</v>
      </c>
      <c r="F591" s="20">
        <f t="shared" si="100"/>
        <v>-0.54195378450448395</v>
      </c>
      <c r="G591" s="21">
        <f>IF(ISERROR(E591/D591-1)=TRUE,0,(E591/D591-1))</f>
        <v>-0.15904266478004569</v>
      </c>
      <c r="I591" s="71"/>
      <c r="J591" s="71"/>
    </row>
    <row r="592" spans="2:10" ht="13">
      <c r="B592" s="52" t="s">
        <v>11</v>
      </c>
      <c r="C592" s="49"/>
      <c r="D592" s="7">
        <f>D$410*0.8</f>
        <v>11.429600000000001</v>
      </c>
      <c r="E592" s="16">
        <f>E$410*0.8</f>
        <v>11.871247738357079</v>
      </c>
      <c r="F592" s="14">
        <f t="shared" si="100"/>
        <v>0.44164773835707827</v>
      </c>
      <c r="G592" s="9">
        <f>IF(ISERROR(E592/D592-1)=TRUE,0,(E592/D592-1))</f>
        <v>3.8640699443294402E-2</v>
      </c>
      <c r="I592" s="73">
        <f>D592/D$534</f>
        <v>0.8</v>
      </c>
      <c r="J592" s="73">
        <f>E592/E$534</f>
        <v>0.8</v>
      </c>
    </row>
    <row r="593" spans="2:10" ht="5.15" customHeight="1">
      <c r="B593" s="52"/>
      <c r="C593" s="49"/>
      <c r="D593" s="7"/>
      <c r="E593" s="16"/>
      <c r="F593" s="14"/>
      <c r="G593" s="9"/>
      <c r="I593" s="71"/>
      <c r="J593" s="71"/>
    </row>
    <row r="594" spans="2:10">
      <c r="B594" s="53" t="s">
        <v>12</v>
      </c>
      <c r="C594" s="49" t="s">
        <v>9</v>
      </c>
      <c r="D594" s="7">
        <f>D$412</f>
        <v>0.39200000000000002</v>
      </c>
      <c r="E594" s="16">
        <f>E$412</f>
        <v>0</v>
      </c>
      <c r="F594" s="14">
        <f t="shared" ref="F594:F596" si="101">E594-D594</f>
        <v>-0.39200000000000002</v>
      </c>
      <c r="G594" s="9">
        <f>IF(ISERROR(E594/D594-1)=TRUE,0,(E594/D594-1))</f>
        <v>-1</v>
      </c>
      <c r="I594" s="71"/>
      <c r="J594" s="71"/>
    </row>
    <row r="595" spans="2:10" ht="14">
      <c r="B595" s="53" t="s">
        <v>13</v>
      </c>
      <c r="C595" s="49" t="s">
        <v>9</v>
      </c>
      <c r="D595" s="18">
        <f>D$413</f>
        <v>0.20699999999999999</v>
      </c>
      <c r="E595" s="25">
        <f>E$413</f>
        <v>0.20699999999999999</v>
      </c>
      <c r="F595" s="20">
        <f t="shared" si="101"/>
        <v>0</v>
      </c>
      <c r="G595" s="21">
        <f>IF(ISERROR(E595/D595-1)=TRUE,0,(E595/D595-1))</f>
        <v>0</v>
      </c>
      <c r="I595" s="71"/>
      <c r="J595" s="71"/>
    </row>
    <row r="596" spans="2:10">
      <c r="B596" s="52" t="s">
        <v>11</v>
      </c>
      <c r="C596" s="49"/>
      <c r="D596" s="7">
        <f>SUM(D593:D595)</f>
        <v>0.59899999999999998</v>
      </c>
      <c r="E596" s="16">
        <f>SUM(E593:E595)</f>
        <v>0.20699999999999999</v>
      </c>
      <c r="F596" s="14">
        <f t="shared" si="101"/>
        <v>-0.39200000000000002</v>
      </c>
      <c r="G596" s="9">
        <f>IF(ISERROR(E596/D596-1)=TRUE,0,(E596/D596-1))</f>
        <v>-0.65442404006677801</v>
      </c>
      <c r="I596" s="71"/>
      <c r="J596" s="71"/>
    </row>
    <row r="597" spans="2:10" ht="5.15" customHeight="1">
      <c r="B597" s="52"/>
      <c r="C597" s="49"/>
      <c r="D597" s="7"/>
      <c r="E597" s="16"/>
      <c r="F597" s="14"/>
      <c r="G597" s="9"/>
      <c r="I597" s="71"/>
      <c r="J597" s="71"/>
    </row>
    <row r="598" spans="2:10">
      <c r="B598" s="52" t="s">
        <v>14</v>
      </c>
      <c r="C598" s="49" t="s">
        <v>9</v>
      </c>
      <c r="D598" s="16">
        <f>D$416</f>
        <v>0.63526890999999996</v>
      </c>
      <c r="E598" s="16">
        <f>E$416</f>
        <v>0.63526890999999996</v>
      </c>
      <c r="F598" s="14">
        <f t="shared" ref="F598:F599" si="102">E598-D598</f>
        <v>0</v>
      </c>
      <c r="G598" s="9">
        <f>IF(ISERROR(E598/D598-1)=TRUE,0,(E598/D598-1))</f>
        <v>0</v>
      </c>
      <c r="I598" s="71"/>
      <c r="J598" s="71"/>
    </row>
    <row r="599" spans="2:10" ht="14">
      <c r="B599" s="52" t="s">
        <v>15</v>
      </c>
      <c r="C599" s="49" t="s">
        <v>9</v>
      </c>
      <c r="D599" s="18">
        <f>D$417</f>
        <v>1.0340780000000001E-2</v>
      </c>
      <c r="E599" s="23">
        <f>E$417</f>
        <v>1.0340780000000001E-2</v>
      </c>
      <c r="F599" s="20">
        <f t="shared" si="102"/>
        <v>0</v>
      </c>
      <c r="G599" s="21">
        <f>IF(ISERROR(E599/D599-1)=TRUE,0,(E599/D599-1))</f>
        <v>0</v>
      </c>
      <c r="I599" s="71"/>
      <c r="J599" s="71"/>
    </row>
    <row r="600" spans="2:10">
      <c r="B600" s="52" t="s">
        <v>11</v>
      </c>
      <c r="C600" s="49"/>
      <c r="D600" s="16">
        <f>SUM(D598:D599)</f>
        <v>0.64560969000000001</v>
      </c>
      <c r="E600" s="16">
        <f>SUM(E598:E599)</f>
        <v>0.64560969000000001</v>
      </c>
      <c r="F600" s="14">
        <f>SUM(F598:F599)</f>
        <v>0</v>
      </c>
      <c r="G600" s="9">
        <f>IF(ISERROR(E600/D600-1)=TRUE,0,(E600/D600-1))</f>
        <v>0</v>
      </c>
      <c r="I600" s="71"/>
      <c r="J600" s="71"/>
    </row>
    <row r="601" spans="2:10" ht="8.5" customHeight="1">
      <c r="B601" s="54"/>
      <c r="C601" s="49"/>
      <c r="D601" s="7"/>
      <c r="E601" s="16"/>
      <c r="F601" s="20"/>
      <c r="G601" s="21"/>
      <c r="I601" s="71"/>
      <c r="J601" s="71"/>
    </row>
    <row r="602" spans="2:10">
      <c r="B602" s="53" t="s">
        <v>16</v>
      </c>
      <c r="C602" s="49" t="s">
        <v>9</v>
      </c>
      <c r="D602" s="7">
        <f>D$420</f>
        <v>9.0999999999999998E-2</v>
      </c>
      <c r="E602" s="7">
        <f>E$420</f>
        <v>0</v>
      </c>
      <c r="F602" s="14">
        <f t="shared" ref="F602" si="103">E602-D602</f>
        <v>-9.0999999999999998E-2</v>
      </c>
      <c r="G602" s="9">
        <f>IF(ISERROR(E602/D602-1)=TRUE,0,(E602/D602-1))</f>
        <v>-1</v>
      </c>
      <c r="I602" s="71"/>
      <c r="J602" s="71"/>
    </row>
    <row r="603" spans="2:10" ht="7" customHeight="1">
      <c r="B603" s="54"/>
      <c r="C603" s="49"/>
      <c r="D603" s="7"/>
      <c r="E603" s="16"/>
      <c r="F603" s="14"/>
      <c r="G603" s="9"/>
      <c r="I603" s="71"/>
      <c r="J603" s="71"/>
    </row>
    <row r="604" spans="2:10">
      <c r="B604" s="55" t="s">
        <v>17</v>
      </c>
      <c r="C604" s="49" t="s">
        <v>9</v>
      </c>
      <c r="D604" s="7">
        <f>D590+D596</f>
        <v>8.6210000000000004</v>
      </c>
      <c r="E604" s="7">
        <f>E590+E596</f>
        <v>9.2126015228615632</v>
      </c>
      <c r="F604" s="14">
        <f>E604-D604</f>
        <v>0.59160152286156276</v>
      </c>
      <c r="G604" s="9">
        <f>IF(ISERROR(E604/D604-1)=TRUE,0,(E604/D604-1))</f>
        <v>6.8623306212917567E-2</v>
      </c>
      <c r="I604" s="71"/>
      <c r="J604" s="71"/>
    </row>
    <row r="605" spans="2:10" ht="14">
      <c r="B605" s="55" t="s">
        <v>18</v>
      </c>
      <c r="C605" s="49" t="s">
        <v>9</v>
      </c>
      <c r="D605" s="23">
        <f>D591+D600+D602</f>
        <v>4.1442096900000003</v>
      </c>
      <c r="E605" s="23">
        <f>E591+E600+E602</f>
        <v>3.5112559054955166</v>
      </c>
      <c r="F605" s="20">
        <f>E605-D605</f>
        <v>-0.6329537845044837</v>
      </c>
      <c r="G605" s="21">
        <f>IF(ISERROR(E605/D605-1)=TRUE,0,(E605/D605-1))</f>
        <v>-0.15273208448689368</v>
      </c>
      <c r="I605" s="71"/>
      <c r="J605" s="71"/>
    </row>
    <row r="606" spans="2:10" ht="13">
      <c r="B606" s="56" t="s">
        <v>23</v>
      </c>
      <c r="C606" s="49" t="s">
        <v>9</v>
      </c>
      <c r="D606" s="11">
        <f>D604+D605</f>
        <v>12.765209690000001</v>
      </c>
      <c r="E606" s="11">
        <f>E604+E605</f>
        <v>12.72385742835708</v>
      </c>
      <c r="F606" s="11">
        <f>F592+F596+F600+F602</f>
        <v>-4.1352261642921745E-2</v>
      </c>
      <c r="G606" s="24">
        <f>IF(ISERROR(E606/D606-1)=TRUE,0,(E606/D606-1))</f>
        <v>-3.2394502438385375E-3</v>
      </c>
      <c r="I606" s="71"/>
      <c r="J606" s="71"/>
    </row>
    <row r="607" spans="2:10" ht="10" customHeight="1">
      <c r="B607" s="52"/>
      <c r="C607" s="49"/>
      <c r="D607" s="7"/>
      <c r="E607" s="16"/>
      <c r="F607" s="14"/>
      <c r="G607" s="9"/>
    </row>
    <row r="608" spans="2:10" ht="20">
      <c r="B608" s="46" t="s">
        <v>49</v>
      </c>
      <c r="C608" s="47"/>
      <c r="D608" s="4"/>
      <c r="E608" s="4"/>
      <c r="F608" s="5"/>
      <c r="G608" s="6"/>
    </row>
    <row r="609" spans="2:7" ht="8.15" customHeight="1">
      <c r="B609" s="52"/>
      <c r="C609" s="49"/>
      <c r="D609" s="7"/>
      <c r="E609" s="16"/>
      <c r="F609" s="14"/>
      <c r="G609" s="9"/>
    </row>
    <row r="610" spans="2:7" ht="14">
      <c r="B610" s="57" t="s">
        <v>41</v>
      </c>
      <c r="C610" s="49" t="s">
        <v>42</v>
      </c>
      <c r="D610" s="13">
        <v>10.553839999999999</v>
      </c>
      <c r="E610" s="11">
        <v>9.8268769293999672</v>
      </c>
      <c r="F610" s="12">
        <f t="shared" ref="F610" si="104">E610-D610</f>
        <v>-0.72696307060003207</v>
      </c>
      <c r="G610" s="24">
        <f>IF(ISERROR(E610/D610-1)=TRUE,0,(E610/D610-1))</f>
        <v>-6.8881380672819792E-2</v>
      </c>
    </row>
    <row r="611" spans="2:7" ht="5.9" customHeight="1">
      <c r="B611" s="53"/>
      <c r="C611" s="49"/>
      <c r="D611" s="13"/>
      <c r="E611" s="11"/>
      <c r="F611" s="14"/>
      <c r="G611" s="15"/>
    </row>
    <row r="612" spans="2:7" ht="14">
      <c r="B612" s="57" t="s">
        <v>43</v>
      </c>
      <c r="C612" s="49" t="s">
        <v>44</v>
      </c>
      <c r="D612" s="13">
        <v>-32</v>
      </c>
      <c r="E612" s="11">
        <v>-32</v>
      </c>
      <c r="F612" s="12">
        <f t="shared" ref="F612" si="105">E612-D612</f>
        <v>0</v>
      </c>
      <c r="G612" s="24">
        <f>IF(ISERROR(E612/D612-1)=TRUE,0,(E612/D612-1))</f>
        <v>0</v>
      </c>
    </row>
    <row r="613" spans="2:7" ht="7.4" customHeight="1">
      <c r="B613" s="51"/>
      <c r="C613" s="49"/>
      <c r="D613" s="13"/>
      <c r="E613" s="11"/>
      <c r="F613" s="14"/>
      <c r="G613" s="15"/>
    </row>
    <row r="614" spans="2:7" ht="14">
      <c r="B614" s="50" t="s">
        <v>31</v>
      </c>
      <c r="C614" s="49"/>
      <c r="D614" s="7"/>
      <c r="E614" s="16"/>
      <c r="F614" s="14"/>
      <c r="G614" s="15"/>
    </row>
    <row r="615" spans="2:7" ht="14">
      <c r="B615" s="50" t="s">
        <v>22</v>
      </c>
      <c r="C615" s="49"/>
      <c r="D615" s="7"/>
      <c r="E615" s="16"/>
      <c r="F615" s="14"/>
      <c r="G615" s="15"/>
    </row>
    <row r="616" spans="2:7">
      <c r="B616" s="52" t="s">
        <v>8</v>
      </c>
      <c r="C616" s="49" t="s">
        <v>9</v>
      </c>
      <c r="D616" s="7">
        <v>8.0220000000000002</v>
      </c>
      <c r="E616" s="16">
        <f>E$408</f>
        <v>9.0056015228615625</v>
      </c>
      <c r="F616" s="14">
        <f t="shared" ref="F616:F618" si="106">E616-D616</f>
        <v>0.98360152286156222</v>
      </c>
      <c r="G616" s="9">
        <f>IF(ISERROR(E616/D616-1)=TRUE,0,(E616/D616-1))</f>
        <v>0.12261300459505886</v>
      </c>
    </row>
    <row r="617" spans="2:7" ht="14">
      <c r="B617" s="53" t="s">
        <v>10</v>
      </c>
      <c r="C617" s="49" t="s">
        <v>9</v>
      </c>
      <c r="D617" s="18">
        <v>144.18700000000001</v>
      </c>
      <c r="E617" s="22">
        <v>134.25520036492819</v>
      </c>
      <c r="F617" s="20">
        <f t="shared" si="106"/>
        <v>-9.9317996350718261</v>
      </c>
      <c r="G617" s="21">
        <f>IF(ISERROR(E617/D617-1)=TRUE,0,(E617/D617-1))</f>
        <v>-6.8881380672819459E-2</v>
      </c>
    </row>
    <row r="618" spans="2:7">
      <c r="B618" s="52" t="s">
        <v>11</v>
      </c>
      <c r="C618" s="49"/>
      <c r="D618" s="7">
        <f>SUM(D615:D617)</f>
        <v>152.209</v>
      </c>
      <c r="E618" s="16">
        <f>SUM(E614:E617)</f>
        <v>143.26080188778974</v>
      </c>
      <c r="F618" s="14">
        <f t="shared" si="106"/>
        <v>-8.9481981122102638</v>
      </c>
      <c r="G618" s="9">
        <f>IF(ISERROR(E618/D618-1)=TRUE,0,(E618/D618-1))</f>
        <v>-5.8788889699099678E-2</v>
      </c>
    </row>
    <row r="619" spans="2:7" ht="6.65" customHeight="1">
      <c r="B619" s="52"/>
      <c r="C619" s="49"/>
      <c r="D619" s="7"/>
      <c r="E619" s="16"/>
      <c r="F619" s="14"/>
      <c r="G619" s="9"/>
    </row>
    <row r="620" spans="2:7">
      <c r="B620" s="53" t="s">
        <v>12</v>
      </c>
      <c r="C620" s="49" t="s">
        <v>9</v>
      </c>
      <c r="D620" s="7">
        <v>0.39200000000000002</v>
      </c>
      <c r="E620" s="16">
        <f>E$412</f>
        <v>0</v>
      </c>
      <c r="F620" s="14">
        <f t="shared" ref="F620:F622" si="107">E620-D620</f>
        <v>-0.39200000000000002</v>
      </c>
      <c r="G620" s="9">
        <f>IF(ISERROR(E620/D620-1)=TRUE,0,(E620/D620-1))</f>
        <v>-1</v>
      </c>
    </row>
    <row r="621" spans="2:7" ht="14">
      <c r="B621" s="53" t="s">
        <v>13</v>
      </c>
      <c r="C621" s="49" t="s">
        <v>9</v>
      </c>
      <c r="D621" s="18">
        <v>0.20699999999999999</v>
      </c>
      <c r="E621" s="22">
        <f>E$413</f>
        <v>0.20699999999999999</v>
      </c>
      <c r="F621" s="20">
        <f t="shared" si="107"/>
        <v>0</v>
      </c>
      <c r="G621" s="21">
        <f>IF(ISERROR(E621/D621-1)=TRUE,0,(E621/D621-1))</f>
        <v>0</v>
      </c>
    </row>
    <row r="622" spans="2:7">
      <c r="B622" s="52" t="s">
        <v>11</v>
      </c>
      <c r="C622" s="49"/>
      <c r="D622" s="7">
        <f>SUM(D620:D621)</f>
        <v>0.59899999999999998</v>
      </c>
      <c r="E622" s="16">
        <f>SUM(E619:E621)</f>
        <v>0.20699999999999999</v>
      </c>
      <c r="F622" s="14">
        <f t="shared" si="107"/>
        <v>-0.39200000000000002</v>
      </c>
      <c r="G622" s="9">
        <f>IF(ISERROR(E622/D622-1)=TRUE,0,(E622/D622-1))</f>
        <v>-0.65442404006677801</v>
      </c>
    </row>
    <row r="623" spans="2:7" ht="5.9" customHeight="1">
      <c r="B623" s="52"/>
      <c r="C623" s="49"/>
      <c r="D623" s="7"/>
      <c r="E623" s="16"/>
      <c r="F623" s="14"/>
      <c r="G623" s="9"/>
    </row>
    <row r="624" spans="2:7">
      <c r="B624" s="52" t="s">
        <v>14</v>
      </c>
      <c r="C624" s="49" t="s">
        <v>9</v>
      </c>
      <c r="D624" s="16">
        <v>0.63526890999999996</v>
      </c>
      <c r="E624" s="16">
        <f>E$416</f>
        <v>0.63526890999999996</v>
      </c>
      <c r="F624" s="14">
        <f t="shared" ref="F624:F625" si="108">E624-D624</f>
        <v>0</v>
      </c>
      <c r="G624" s="9">
        <f>IF(ISERROR(E624/D624-1)=TRUE,0,(E624/D624-1))</f>
        <v>0</v>
      </c>
    </row>
    <row r="625" spans="2:7" ht="14">
      <c r="B625" s="52" t="s">
        <v>15</v>
      </c>
      <c r="C625" s="49" t="s">
        <v>9</v>
      </c>
      <c r="D625" s="18">
        <v>1.0340780000000001E-2</v>
      </c>
      <c r="E625" s="25">
        <f>E$417</f>
        <v>1.0340780000000001E-2</v>
      </c>
      <c r="F625" s="20">
        <f t="shared" si="108"/>
        <v>0</v>
      </c>
      <c r="G625" s="21">
        <f>IF(ISERROR(E625/D625-1)=TRUE,0,(E625/D625-1))</f>
        <v>0</v>
      </c>
    </row>
    <row r="626" spans="2:7">
      <c r="B626" s="52" t="s">
        <v>11</v>
      </c>
      <c r="C626" s="49"/>
      <c r="D626" s="16">
        <f>SUM(D624:D625)</f>
        <v>0.64560969000000001</v>
      </c>
      <c r="E626" s="16">
        <f>SUM(E624:E625)</f>
        <v>0.64560969000000001</v>
      </c>
      <c r="F626" s="14">
        <f>SUM(F624:F625)</f>
        <v>0</v>
      </c>
      <c r="G626" s="9">
        <f>IF(ISERROR(E626/D626-1)=TRUE,0,(E626/D626-1))</f>
        <v>0</v>
      </c>
    </row>
    <row r="627" spans="2:7" ht="6.65" customHeight="1">
      <c r="B627" s="54"/>
      <c r="C627" s="49"/>
      <c r="D627" s="7"/>
      <c r="E627" s="18"/>
      <c r="F627" s="20"/>
      <c r="G627" s="21"/>
    </row>
    <row r="628" spans="2:7">
      <c r="B628" s="53" t="s">
        <v>16</v>
      </c>
      <c r="C628" s="49" t="s">
        <v>9</v>
      </c>
      <c r="D628" s="7">
        <v>9.0999999999999998E-2</v>
      </c>
      <c r="E628" s="16">
        <f>E$420</f>
        <v>0</v>
      </c>
      <c r="F628" s="14">
        <f t="shared" ref="F628" si="109">E628-D628</f>
        <v>-9.0999999999999998E-2</v>
      </c>
      <c r="G628" s="9">
        <f>IF(ISERROR(E628/D628-1)=TRUE,0,(E628/D628-1))</f>
        <v>-1</v>
      </c>
    </row>
    <row r="629" spans="2:7" ht="5.9" customHeight="1">
      <c r="B629" s="54"/>
      <c r="C629" s="49"/>
      <c r="D629" s="7"/>
      <c r="E629" s="16"/>
      <c r="F629" s="14"/>
      <c r="G629" s="9"/>
    </row>
    <row r="630" spans="2:7">
      <c r="B630" s="55" t="s">
        <v>17</v>
      </c>
      <c r="C630" s="49" t="s">
        <v>9</v>
      </c>
      <c r="D630" s="7">
        <f>D616+D622</f>
        <v>8.6210000000000004</v>
      </c>
      <c r="E630" s="7">
        <f>E616+E622</f>
        <v>9.2126015228615632</v>
      </c>
      <c r="F630" s="14">
        <f>E630-D630</f>
        <v>0.59160152286156276</v>
      </c>
      <c r="G630" s="9">
        <f>IF(ISERROR(E630/D630-1)=TRUE,0,(E630/D630-1))</f>
        <v>6.8623306212917567E-2</v>
      </c>
    </row>
    <row r="631" spans="2:7" ht="14">
      <c r="B631" s="55" t="s">
        <v>18</v>
      </c>
      <c r="C631" s="49" t="s">
        <v>9</v>
      </c>
      <c r="D631" s="23">
        <f>D617+D626+D628</f>
        <v>144.92360969000001</v>
      </c>
      <c r="E631" s="23">
        <f>E617+E626+E628</f>
        <v>134.90081005492817</v>
      </c>
      <c r="F631" s="20">
        <f>E631-D631</f>
        <v>-10.022799635071834</v>
      </c>
      <c r="G631" s="21">
        <f>IF(ISERROR(E631/D631-1)=TRUE,0,(E631/D631-1))</f>
        <v>-6.9159191221576544E-2</v>
      </c>
    </row>
    <row r="632" spans="2:7" ht="13">
      <c r="B632" s="56" t="s">
        <v>23</v>
      </c>
      <c r="C632" s="49" t="s">
        <v>9</v>
      </c>
      <c r="D632" s="11">
        <f>D630+D631</f>
        <v>153.54460969000002</v>
      </c>
      <c r="E632" s="11">
        <f>E630+E631</f>
        <v>144.11341157778975</v>
      </c>
      <c r="F632" s="11">
        <f>F618+F622+F626+F628</f>
        <v>-9.4311981122102626</v>
      </c>
      <c r="G632" s="24">
        <f>IF(ISERROR(E632/D632-1)=TRUE,0,(E632/D632-1))</f>
        <v>-6.1423179434637598E-2</v>
      </c>
    </row>
    <row r="633" spans="2:7" ht="7.5" customHeight="1">
      <c r="B633" s="56"/>
      <c r="C633" s="49"/>
      <c r="D633" s="13"/>
      <c r="E633" s="11"/>
      <c r="F633" s="12"/>
      <c r="G633" s="24"/>
    </row>
    <row r="634" spans="2:7" ht="14">
      <c r="B634" s="50" t="s">
        <v>38</v>
      </c>
      <c r="C634" s="49"/>
      <c r="D634" s="7"/>
      <c r="E634" s="16"/>
      <c r="F634" s="14"/>
      <c r="G634" s="15"/>
    </row>
    <row r="635" spans="2:7">
      <c r="B635" s="52" t="s">
        <v>8</v>
      </c>
      <c r="C635" s="49" t="s">
        <v>9</v>
      </c>
      <c r="D635" s="7">
        <v>8.0220000000000002</v>
      </c>
      <c r="E635" s="16">
        <f>E$408</f>
        <v>9.0056015228615625</v>
      </c>
      <c r="F635" s="14">
        <f t="shared" ref="F635:F637" si="110">E635-D635</f>
        <v>0.98360152286156222</v>
      </c>
      <c r="G635" s="9">
        <f>IF(ISERROR(E635/D635-1)=TRUE,0,(E635/D635-1))</f>
        <v>0.12261300459505886</v>
      </c>
    </row>
    <row r="636" spans="2:7" ht="14">
      <c r="B636" s="53" t="s">
        <v>10</v>
      </c>
      <c r="C636" s="49" t="s">
        <v>9</v>
      </c>
      <c r="D636" s="18">
        <v>3.496</v>
      </c>
      <c r="E636" s="22">
        <v>3.2551906931678221</v>
      </c>
      <c r="F636" s="20">
        <f t="shared" si="110"/>
        <v>-0.24080930683217794</v>
      </c>
      <c r="G636" s="21">
        <f>IF(ISERROR(E636/D636-1)=TRUE,0,(E636/D636-1))</f>
        <v>-6.8881380672819792E-2</v>
      </c>
    </row>
    <row r="637" spans="2:7">
      <c r="B637" s="52" t="s">
        <v>11</v>
      </c>
      <c r="C637" s="49"/>
      <c r="D637" s="7">
        <f>SUM(D634:D636)</f>
        <v>11.518000000000001</v>
      </c>
      <c r="E637" s="16">
        <f>SUM(E634:E636)</f>
        <v>12.260792216029385</v>
      </c>
      <c r="F637" s="14">
        <f t="shared" si="110"/>
        <v>0.74279221602938428</v>
      </c>
      <c r="G637" s="9">
        <f>IF(ISERROR(E637/D637-1)=TRUE,0,(E637/D637-1))</f>
        <v>6.4489687101005666E-2</v>
      </c>
    </row>
    <row r="638" spans="2:7" ht="2.9" customHeight="1">
      <c r="B638" s="52"/>
      <c r="C638" s="49"/>
      <c r="D638" s="7"/>
      <c r="E638" s="16"/>
      <c r="F638" s="14"/>
      <c r="G638" s="9"/>
    </row>
    <row r="639" spans="2:7">
      <c r="B639" s="53" t="s">
        <v>12</v>
      </c>
      <c r="C639" s="49" t="s">
        <v>9</v>
      </c>
      <c r="D639" s="7">
        <v>0.39200000000000002</v>
      </c>
      <c r="E639" s="16">
        <f>E$412</f>
        <v>0</v>
      </c>
      <c r="F639" s="14">
        <f t="shared" ref="F639:F641" si="111">E639-D639</f>
        <v>-0.39200000000000002</v>
      </c>
      <c r="G639" s="9">
        <f>IF(ISERROR(E639/D639-1)=TRUE,0,(E639/D639-1))</f>
        <v>-1</v>
      </c>
    </row>
    <row r="640" spans="2:7" ht="14">
      <c r="B640" s="53" t="s">
        <v>13</v>
      </c>
      <c r="C640" s="49" t="s">
        <v>9</v>
      </c>
      <c r="D640" s="18">
        <v>0.20699999999999999</v>
      </c>
      <c r="E640" s="22">
        <f>E$413</f>
        <v>0.20699999999999999</v>
      </c>
      <c r="F640" s="20">
        <f t="shared" si="111"/>
        <v>0</v>
      </c>
      <c r="G640" s="21">
        <f>IF(ISERROR(E640/D640-1)=TRUE,0,(E640/D640-1))</f>
        <v>0</v>
      </c>
    </row>
    <row r="641" spans="2:7">
      <c r="B641" s="52" t="s">
        <v>11</v>
      </c>
      <c r="C641" s="49"/>
      <c r="D641" s="7">
        <f>SUM(D639:D640)</f>
        <v>0.59899999999999998</v>
      </c>
      <c r="E641" s="16">
        <f>SUM(E638:E640)</f>
        <v>0.20699999999999999</v>
      </c>
      <c r="F641" s="14">
        <f t="shared" si="111"/>
        <v>-0.39200000000000002</v>
      </c>
      <c r="G641" s="9">
        <f>IF(ISERROR(E641/D641-1)=TRUE,0,(E641/D641-1))</f>
        <v>-0.65442404006677801</v>
      </c>
    </row>
    <row r="642" spans="2:7" ht="5.15" customHeight="1">
      <c r="B642" s="52"/>
      <c r="C642" s="49"/>
      <c r="D642" s="7"/>
      <c r="E642" s="16"/>
      <c r="F642" s="14"/>
      <c r="G642" s="9"/>
    </row>
    <row r="643" spans="2:7">
      <c r="B643" s="52" t="s">
        <v>14</v>
      </c>
      <c r="C643" s="49" t="s">
        <v>9</v>
      </c>
      <c r="D643" s="16">
        <v>0.63526890999999996</v>
      </c>
      <c r="E643" s="16">
        <f>E$416</f>
        <v>0.63526890999999996</v>
      </c>
      <c r="F643" s="14">
        <f t="shared" ref="F643:F644" si="112">E643-D643</f>
        <v>0</v>
      </c>
      <c r="G643" s="9">
        <f>IF(ISERROR(E643/D643-1)=TRUE,0,(E643/D643-1))</f>
        <v>0</v>
      </c>
    </row>
    <row r="644" spans="2:7" ht="14">
      <c r="B644" s="52" t="s">
        <v>15</v>
      </c>
      <c r="C644" s="49" t="s">
        <v>9</v>
      </c>
      <c r="D644" s="18">
        <v>1.0340780000000001E-2</v>
      </c>
      <c r="E644" s="25">
        <f>E$417</f>
        <v>1.0340780000000001E-2</v>
      </c>
      <c r="F644" s="20">
        <f t="shared" si="112"/>
        <v>0</v>
      </c>
      <c r="G644" s="21">
        <f>IF(ISERROR(E644/D644-1)=TRUE,0,(E644/D644-1))</f>
        <v>0</v>
      </c>
    </row>
    <row r="645" spans="2:7">
      <c r="B645" s="52" t="s">
        <v>11</v>
      </c>
      <c r="C645" s="49"/>
      <c r="D645" s="16">
        <f>SUM(D643:D644)</f>
        <v>0.64560969000000001</v>
      </c>
      <c r="E645" s="16">
        <f>SUM(E643:E644)</f>
        <v>0.64560969000000001</v>
      </c>
      <c r="F645" s="14">
        <f>SUM(F643:F644)</f>
        <v>0</v>
      </c>
      <c r="G645" s="9">
        <f>IF(ISERROR(E645/D645-1)=TRUE,0,(E645/D645-1))</f>
        <v>0</v>
      </c>
    </row>
    <row r="646" spans="2:7" ht="5.15" customHeight="1">
      <c r="B646" s="54"/>
      <c r="C646" s="49"/>
      <c r="D646" s="7"/>
      <c r="E646" s="18"/>
      <c r="F646" s="20"/>
      <c r="G646" s="21"/>
    </row>
    <row r="647" spans="2:7">
      <c r="B647" s="53" t="s">
        <v>16</v>
      </c>
      <c r="C647" s="49" t="s">
        <v>9</v>
      </c>
      <c r="D647" s="7">
        <v>9.0999999999999998E-2</v>
      </c>
      <c r="E647" s="16">
        <f>E$420</f>
        <v>0</v>
      </c>
      <c r="F647" s="14">
        <f t="shared" ref="F647" si="113">E647-D647</f>
        <v>-9.0999999999999998E-2</v>
      </c>
      <c r="G647" s="9">
        <f>IF(ISERROR(E647/D647-1)=TRUE,0,(E647/D647-1))</f>
        <v>-1</v>
      </c>
    </row>
    <row r="648" spans="2:7" ht="5.15" customHeight="1">
      <c r="B648" s="54"/>
      <c r="C648" s="49"/>
      <c r="D648" s="7"/>
      <c r="E648" s="16"/>
      <c r="F648" s="14"/>
      <c r="G648" s="9"/>
    </row>
    <row r="649" spans="2:7">
      <c r="B649" s="55" t="s">
        <v>17</v>
      </c>
      <c r="C649" s="49" t="s">
        <v>9</v>
      </c>
      <c r="D649" s="7">
        <f>D635+D641</f>
        <v>8.6210000000000004</v>
      </c>
      <c r="E649" s="7">
        <f>E635+E641</f>
        <v>9.2126015228615632</v>
      </c>
      <c r="F649" s="14">
        <f>E649-D649</f>
        <v>0.59160152286156276</v>
      </c>
      <c r="G649" s="9">
        <f>IF(ISERROR(E649/D649-1)=TRUE,0,(E649/D649-1))</f>
        <v>6.8623306212917567E-2</v>
      </c>
    </row>
    <row r="650" spans="2:7" ht="14">
      <c r="B650" s="55" t="s">
        <v>18</v>
      </c>
      <c r="C650" s="49" t="s">
        <v>9</v>
      </c>
      <c r="D650" s="23">
        <f>D636+D645+D647</f>
        <v>4.2326096900000003</v>
      </c>
      <c r="E650" s="23">
        <f>E636+E645+E647</f>
        <v>3.9008003831678222</v>
      </c>
      <c r="F650" s="20">
        <f>E650-D650</f>
        <v>-0.33180930683217813</v>
      </c>
      <c r="G650" s="21">
        <f>IF(ISERROR(E650/D650-1)=TRUE,0,(E650/D650-1))</f>
        <v>-7.8393551764556424E-2</v>
      </c>
    </row>
    <row r="651" spans="2:7" ht="13">
      <c r="B651" s="56" t="s">
        <v>23</v>
      </c>
      <c r="C651" s="49" t="s">
        <v>9</v>
      </c>
      <c r="D651" s="11">
        <f>D649+D650</f>
        <v>12.853609690000001</v>
      </c>
      <c r="E651" s="11">
        <f>E649+E650</f>
        <v>13.113401906029384</v>
      </c>
      <c r="F651" s="11">
        <f>F637+F641+F645+F647</f>
        <v>0.25979221602938429</v>
      </c>
      <c r="G651" s="24">
        <f>IF(ISERROR(E651/D651-1)=TRUE,0,(E651/D651-1))</f>
        <v>2.0211615436829478E-2</v>
      </c>
    </row>
    <row r="652" spans="2:7" ht="8.5" customHeight="1">
      <c r="B652" s="56"/>
      <c r="C652" s="49"/>
      <c r="D652" s="13"/>
      <c r="E652" s="11"/>
      <c r="F652" s="12"/>
      <c r="G652" s="24"/>
    </row>
    <row r="653" spans="2:7" ht="14">
      <c r="B653" s="50" t="s">
        <v>39</v>
      </c>
      <c r="C653" s="49"/>
      <c r="D653" s="7"/>
      <c r="E653" s="16"/>
      <c r="F653" s="14"/>
      <c r="G653" s="15"/>
    </row>
    <row r="654" spans="2:7">
      <c r="B654" s="52" t="s">
        <v>8</v>
      </c>
      <c r="C654" s="49" t="s">
        <v>9</v>
      </c>
      <c r="D654" s="7">
        <v>8.0220000000000002</v>
      </c>
      <c r="E654" s="16">
        <f>E$408</f>
        <v>9.0056015228615625</v>
      </c>
      <c r="F654" s="14">
        <f t="shared" ref="F654:F656" si="114">E654-D654</f>
        <v>0.98360152286156222</v>
      </c>
      <c r="G654" s="9">
        <f>IF(ISERROR(E654/D654-1)=TRUE,0,(E654/D654-1))</f>
        <v>0.12261300459505886</v>
      </c>
    </row>
    <row r="655" spans="2:7" ht="14">
      <c r="B655" s="53" t="s">
        <v>10</v>
      </c>
      <c r="C655" s="49" t="s">
        <v>9</v>
      </c>
      <c r="D655" s="18">
        <v>1.6559999999999999</v>
      </c>
      <c r="E655" s="22">
        <v>1.5419324336058104</v>
      </c>
      <c r="F655" s="20">
        <f t="shared" si="114"/>
        <v>-0.11406756639418947</v>
      </c>
      <c r="G655" s="21">
        <f>IF(ISERROR(E655/D655-1)=TRUE,0,(E655/D655-1))</f>
        <v>-6.8881380672819681E-2</v>
      </c>
    </row>
    <row r="656" spans="2:7">
      <c r="B656" s="52" t="s">
        <v>11</v>
      </c>
      <c r="C656" s="49"/>
      <c r="D656" s="7">
        <f>SUM(D653:D655)</f>
        <v>9.6780000000000008</v>
      </c>
      <c r="E656" s="16">
        <f>SUM(E653:E655)</f>
        <v>10.547533956467372</v>
      </c>
      <c r="F656" s="14">
        <f t="shared" si="114"/>
        <v>0.86953395646737164</v>
      </c>
      <c r="G656" s="9">
        <f>IF(ISERROR(E656/D656-1)=TRUE,0,(E656/D656-1))</f>
        <v>8.9846451381212278E-2</v>
      </c>
    </row>
    <row r="657" spans="2:7" ht="5.9" customHeight="1">
      <c r="B657" s="52"/>
      <c r="C657" s="49"/>
      <c r="D657" s="7"/>
      <c r="E657" s="16"/>
      <c r="F657" s="14"/>
      <c r="G657" s="9"/>
    </row>
    <row r="658" spans="2:7">
      <c r="B658" s="53" t="s">
        <v>12</v>
      </c>
      <c r="C658" s="49" t="s">
        <v>9</v>
      </c>
      <c r="D658" s="7">
        <v>0.39200000000000002</v>
      </c>
      <c r="E658" s="16">
        <f>E$412</f>
        <v>0</v>
      </c>
      <c r="F658" s="14">
        <f t="shared" ref="F658:F660" si="115">E658-D658</f>
        <v>-0.39200000000000002</v>
      </c>
      <c r="G658" s="9">
        <f>IF(ISERROR(E658/D658-1)=TRUE,0,(E658/D658-1))</f>
        <v>-1</v>
      </c>
    </row>
    <row r="659" spans="2:7" ht="14">
      <c r="B659" s="53" t="s">
        <v>13</v>
      </c>
      <c r="C659" s="49" t="s">
        <v>9</v>
      </c>
      <c r="D659" s="18">
        <v>0.20699999999999999</v>
      </c>
      <c r="E659" s="22">
        <f>E$413</f>
        <v>0.20699999999999999</v>
      </c>
      <c r="F659" s="20">
        <f t="shared" si="115"/>
        <v>0</v>
      </c>
      <c r="G659" s="21">
        <f>IF(ISERROR(E659/D659-1)=TRUE,0,(E659/D659-1))</f>
        <v>0</v>
      </c>
    </row>
    <row r="660" spans="2:7">
      <c r="B660" s="52" t="s">
        <v>11</v>
      </c>
      <c r="C660" s="49"/>
      <c r="D660" s="7">
        <f>SUM(D658:D659)</f>
        <v>0.59899999999999998</v>
      </c>
      <c r="E660" s="16">
        <f>SUM(E657:E659)</f>
        <v>0.20699999999999999</v>
      </c>
      <c r="F660" s="14">
        <f t="shared" si="115"/>
        <v>-0.39200000000000002</v>
      </c>
      <c r="G660" s="9">
        <f>IF(ISERROR(E660/D660-1)=TRUE,0,(E660/D660-1))</f>
        <v>-0.65442404006677801</v>
      </c>
    </row>
    <row r="661" spans="2:7" ht="5.15" customHeight="1">
      <c r="B661" s="52"/>
      <c r="C661" s="49"/>
      <c r="D661" s="7"/>
      <c r="E661" s="16"/>
      <c r="F661" s="14"/>
      <c r="G661" s="9"/>
    </row>
    <row r="662" spans="2:7">
      <c r="B662" s="52" t="s">
        <v>14</v>
      </c>
      <c r="C662" s="49" t="s">
        <v>9</v>
      </c>
      <c r="D662" s="16">
        <v>0.63526890999999996</v>
      </c>
      <c r="E662" s="16">
        <f>E$416</f>
        <v>0.63526890999999996</v>
      </c>
      <c r="F662" s="14">
        <f t="shared" ref="F662:F663" si="116">E662-D662</f>
        <v>0</v>
      </c>
      <c r="G662" s="9">
        <f>IF(ISERROR(E662/D662-1)=TRUE,0,(E662/D662-1))</f>
        <v>0</v>
      </c>
    </row>
    <row r="663" spans="2:7" ht="14">
      <c r="B663" s="52" t="s">
        <v>15</v>
      </c>
      <c r="C663" s="49" t="s">
        <v>9</v>
      </c>
      <c r="D663" s="18">
        <v>1.0340780000000001E-2</v>
      </c>
      <c r="E663" s="25">
        <f>E$417</f>
        <v>1.0340780000000001E-2</v>
      </c>
      <c r="F663" s="20">
        <f t="shared" si="116"/>
        <v>0</v>
      </c>
      <c r="G663" s="21">
        <f>IF(ISERROR(E663/D663-1)=TRUE,0,(E663/D663-1))</f>
        <v>0</v>
      </c>
    </row>
    <row r="664" spans="2:7">
      <c r="B664" s="52" t="s">
        <v>11</v>
      </c>
      <c r="C664" s="49"/>
      <c r="D664" s="16">
        <f>SUM(D662:D663)</f>
        <v>0.64560969000000001</v>
      </c>
      <c r="E664" s="16">
        <f>SUM(E662:E663)</f>
        <v>0.64560969000000001</v>
      </c>
      <c r="F664" s="14">
        <f>SUM(F662:F663)</f>
        <v>0</v>
      </c>
      <c r="G664" s="9">
        <f>IF(ISERROR(E664/D664-1)=TRUE,0,(E664/D664-1))</f>
        <v>0</v>
      </c>
    </row>
    <row r="665" spans="2:7" ht="5.15" customHeight="1">
      <c r="B665" s="54"/>
      <c r="C665" s="49"/>
      <c r="D665" s="7"/>
      <c r="E665" s="18"/>
      <c r="F665" s="20"/>
      <c r="G665" s="21"/>
    </row>
    <row r="666" spans="2:7">
      <c r="B666" s="53" t="s">
        <v>16</v>
      </c>
      <c r="C666" s="49" t="s">
        <v>9</v>
      </c>
      <c r="D666" s="7">
        <v>9.0999999999999998E-2</v>
      </c>
      <c r="E666" s="16">
        <f>E$420</f>
        <v>0</v>
      </c>
      <c r="F666" s="14">
        <f t="shared" ref="F666" si="117">E666-D666</f>
        <v>-9.0999999999999998E-2</v>
      </c>
      <c r="G666" s="9">
        <f>IF(ISERROR(E666/D666-1)=TRUE,0,(E666/D666-1))</f>
        <v>-1</v>
      </c>
    </row>
    <row r="667" spans="2:7" ht="5.15" customHeight="1">
      <c r="B667" s="54"/>
      <c r="C667" s="49"/>
      <c r="D667" s="7"/>
      <c r="E667" s="16"/>
      <c r="F667" s="14"/>
      <c r="G667" s="9"/>
    </row>
    <row r="668" spans="2:7">
      <c r="B668" s="55" t="s">
        <v>17</v>
      </c>
      <c r="C668" s="49" t="s">
        <v>9</v>
      </c>
      <c r="D668" s="7">
        <f>D654+D660</f>
        <v>8.6210000000000004</v>
      </c>
      <c r="E668" s="7">
        <f>E654+E660</f>
        <v>9.2126015228615632</v>
      </c>
      <c r="F668" s="14">
        <f>E668-D668</f>
        <v>0.59160152286156276</v>
      </c>
      <c r="G668" s="9">
        <f>IF(ISERROR(E668/D668-1)=TRUE,0,(E668/D668-1))</f>
        <v>6.8623306212917567E-2</v>
      </c>
    </row>
    <row r="669" spans="2:7" ht="14">
      <c r="B669" s="55" t="s">
        <v>18</v>
      </c>
      <c r="C669" s="49" t="s">
        <v>9</v>
      </c>
      <c r="D669" s="23">
        <f>D655+D664+D666</f>
        <v>2.39260969</v>
      </c>
      <c r="E669" s="23">
        <f>E655+E664+E666</f>
        <v>2.1875421236058106</v>
      </c>
      <c r="F669" s="20">
        <f>E669-D669</f>
        <v>-0.20506756639418944</v>
      </c>
      <c r="G669" s="21">
        <f>IF(ISERROR(E669/D669-1)=TRUE,0,(E669/D669-1))</f>
        <v>-8.5708741902733587E-2</v>
      </c>
    </row>
    <row r="670" spans="2:7" ht="13">
      <c r="B670" s="56" t="s">
        <v>23</v>
      </c>
      <c r="C670" s="49" t="s">
        <v>9</v>
      </c>
      <c r="D670" s="11">
        <f>D668+D669</f>
        <v>11.013609690000001</v>
      </c>
      <c r="E670" s="11">
        <f>E668+E669</f>
        <v>11.400143646467374</v>
      </c>
      <c r="F670" s="11">
        <f>F656+F660+F664+F666</f>
        <v>0.38653395646737165</v>
      </c>
      <c r="G670" s="24">
        <f>IF(ISERROR(E670/D670-1)=TRUE,0,(E670/D670-1))</f>
        <v>3.5096028218462472E-2</v>
      </c>
    </row>
    <row r="671" spans="2:7" ht="10.5" customHeight="1">
      <c r="B671" s="52"/>
      <c r="C671" s="49"/>
      <c r="D671" s="7"/>
      <c r="E671" s="16"/>
      <c r="F671" s="14"/>
      <c r="G671" s="9"/>
    </row>
    <row r="672" spans="2:7" ht="31.4" customHeight="1">
      <c r="B672" s="46" t="s">
        <v>50</v>
      </c>
      <c r="C672" s="47"/>
      <c r="D672" s="4"/>
      <c r="E672" s="4"/>
      <c r="F672" s="5"/>
      <c r="G672" s="6"/>
    </row>
    <row r="673" spans="2:7" ht="8.9" customHeight="1">
      <c r="B673" s="48"/>
      <c r="C673" s="49"/>
      <c r="D673" s="7"/>
      <c r="E673" s="7"/>
      <c r="F673" s="8"/>
      <c r="G673" s="9"/>
    </row>
    <row r="674" spans="2:7" ht="14">
      <c r="B674" s="57" t="s">
        <v>51</v>
      </c>
      <c r="C674" s="49" t="s">
        <v>52</v>
      </c>
      <c r="D674" s="13">
        <v>13.84478</v>
      </c>
      <c r="E674" s="11">
        <v>11.188078084379805</v>
      </c>
      <c r="F674" s="12">
        <f t="shared" si="33"/>
        <v>-2.6567019156201948</v>
      </c>
      <c r="G674" s="24">
        <f>IF(ISERROR(E674/D674-1)=TRUE,0,(E674/D674-1))</f>
        <v>-0.19189195607443343</v>
      </c>
    </row>
    <row r="675" spans="2:7" ht="6" customHeight="1">
      <c r="B675" s="53"/>
      <c r="C675" s="49"/>
      <c r="D675" s="13"/>
      <c r="E675" s="11"/>
      <c r="F675" s="14"/>
      <c r="G675" s="9"/>
    </row>
    <row r="676" spans="2:7" ht="14">
      <c r="B676" s="57" t="s">
        <v>43</v>
      </c>
      <c r="C676" s="49" t="s">
        <v>44</v>
      </c>
      <c r="D676" s="13">
        <v>-32</v>
      </c>
      <c r="E676" s="11">
        <v>-32</v>
      </c>
      <c r="F676" s="12">
        <v>0</v>
      </c>
      <c r="G676" s="24">
        <f>IF(ISERROR(E676/D676-1)=TRUE,0,(E676/D676-1))</f>
        <v>0</v>
      </c>
    </row>
    <row r="677" spans="2:7" ht="7.5" customHeight="1">
      <c r="B677" s="53"/>
      <c r="C677" s="49"/>
      <c r="D677" s="13"/>
      <c r="E677" s="11"/>
      <c r="F677" s="14"/>
      <c r="G677" s="15"/>
    </row>
    <row r="678" spans="2:7" ht="14">
      <c r="B678" s="50" t="s">
        <v>7</v>
      </c>
      <c r="C678" s="49"/>
      <c r="D678" s="13"/>
      <c r="E678" s="11"/>
      <c r="F678" s="14"/>
      <c r="G678" s="15"/>
    </row>
    <row r="679" spans="2:7">
      <c r="B679" s="52" t="s">
        <v>8</v>
      </c>
      <c r="C679" s="49" t="s">
        <v>9</v>
      </c>
      <c r="D679" s="7">
        <v>7.5739999999999998</v>
      </c>
      <c r="E679" s="16">
        <v>8.5054808621357942</v>
      </c>
      <c r="F679" s="14">
        <f t="shared" ref="F679:F753" si="118">E679-D679</f>
        <v>0.9314808621357944</v>
      </c>
      <c r="G679" s="9">
        <f>IF(ISERROR(E679/D679-1)=TRUE,0,(E679/D679-1))</f>
        <v>0.12298400609133808</v>
      </c>
    </row>
    <row r="680" spans="2:7" ht="14">
      <c r="B680" s="53" t="s">
        <v>10</v>
      </c>
      <c r="C680" s="49" t="s">
        <v>9</v>
      </c>
      <c r="D680" s="18">
        <v>3.375</v>
      </c>
      <c r="E680" s="22">
        <v>2.7273646482487877</v>
      </c>
      <c r="F680" s="20">
        <f t="shared" si="118"/>
        <v>-0.64763535175121234</v>
      </c>
      <c r="G680" s="21">
        <f>IF(ISERROR(E680/D680-1)=TRUE,0,(E680/D680-1))</f>
        <v>-0.19189195607443332</v>
      </c>
    </row>
    <row r="681" spans="2:7">
      <c r="B681" s="52" t="s">
        <v>11</v>
      </c>
      <c r="C681" s="49"/>
      <c r="D681" s="7">
        <f>SUM(D678:D680)</f>
        <v>10.949</v>
      </c>
      <c r="E681" s="16">
        <f>SUM(E679:E680)</f>
        <v>11.232845510384582</v>
      </c>
      <c r="F681" s="14">
        <f t="shared" si="118"/>
        <v>0.28384551038458206</v>
      </c>
      <c r="G681" s="9">
        <f>IF(ISERROR(E681/D681-1)=TRUE,0,(E681/D681-1))</f>
        <v>2.5924331937581702E-2</v>
      </c>
    </row>
    <row r="682" spans="2:7" ht="5.15" customHeight="1">
      <c r="B682" s="52"/>
      <c r="C682" s="49"/>
      <c r="D682" s="7"/>
      <c r="E682" s="16"/>
      <c r="F682" s="14"/>
      <c r="G682" s="9"/>
    </row>
    <row r="683" spans="2:7">
      <c r="B683" s="53" t="s">
        <v>12</v>
      </c>
      <c r="C683" s="49" t="s">
        <v>9</v>
      </c>
      <c r="D683" s="7">
        <v>0.35899999999999999</v>
      </c>
      <c r="E683" s="7">
        <v>0</v>
      </c>
      <c r="F683" s="14">
        <f t="shared" si="118"/>
        <v>-0.35899999999999999</v>
      </c>
      <c r="G683" s="9">
        <f>IF(ISERROR(E683/D683-1)=TRUE,0,(E683/D683-1))</f>
        <v>-1</v>
      </c>
    </row>
    <row r="684" spans="2:7" ht="14">
      <c r="B684" s="53" t="s">
        <v>13</v>
      </c>
      <c r="C684" s="49" t="s">
        <v>9</v>
      </c>
      <c r="D684" s="18">
        <v>0.158</v>
      </c>
      <c r="E684" s="18">
        <v>0.158</v>
      </c>
      <c r="F684" s="20">
        <f t="shared" si="118"/>
        <v>0</v>
      </c>
      <c r="G684" s="21">
        <f>IF(ISERROR(E684/D684-1)=TRUE,0,(E684/D684-1))</f>
        <v>0</v>
      </c>
    </row>
    <row r="685" spans="2:7">
      <c r="B685" s="52" t="s">
        <v>11</v>
      </c>
      <c r="C685" s="49"/>
      <c r="D685" s="7">
        <f>SUM(D683:D684)</f>
        <v>0.51700000000000002</v>
      </c>
      <c r="E685" s="16">
        <f>SUM(E682:E684)</f>
        <v>0.158</v>
      </c>
      <c r="F685" s="14">
        <f t="shared" si="118"/>
        <v>-0.35899999999999999</v>
      </c>
      <c r="G685" s="9">
        <f>IF(ISERROR(E685/D685-1)=TRUE,0,(E685/D685-1))</f>
        <v>-0.69439071566731148</v>
      </c>
    </row>
    <row r="686" spans="2:7" ht="6.75" customHeight="1">
      <c r="B686" s="52"/>
      <c r="C686" s="49"/>
      <c r="D686" s="7"/>
      <c r="E686" s="16"/>
      <c r="F686" s="14"/>
      <c r="G686" s="9"/>
    </row>
    <row r="687" spans="2:7" ht="11.15" customHeight="1">
      <c r="B687" s="52" t="s">
        <v>14</v>
      </c>
      <c r="C687" s="49" t="s">
        <v>9</v>
      </c>
      <c r="D687" s="16">
        <v>0.76830783000000002</v>
      </c>
      <c r="E687" s="16">
        <v>0.76830783000000002</v>
      </c>
      <c r="F687" s="14">
        <f t="shared" ref="F687:F688" si="119">E687-D687</f>
        <v>0</v>
      </c>
      <c r="G687" s="9">
        <f>IF(ISERROR(E687/D687-1)=TRUE,0,(E687/D687-1))</f>
        <v>0</v>
      </c>
    </row>
    <row r="688" spans="2:7" ht="14">
      <c r="B688" s="52" t="s">
        <v>15</v>
      </c>
      <c r="C688" s="49" t="s">
        <v>9</v>
      </c>
      <c r="D688" s="18">
        <v>2.1742600000000001E-2</v>
      </c>
      <c r="E688" s="18">
        <v>2.1742600000000001E-2</v>
      </c>
      <c r="F688" s="20">
        <f t="shared" si="119"/>
        <v>0</v>
      </c>
      <c r="G688" s="21">
        <f>IF(ISERROR(E688/D688-1)=TRUE,0,(E688/D688-1))</f>
        <v>0</v>
      </c>
    </row>
    <row r="689" spans="2:7">
      <c r="B689" s="52" t="s">
        <v>11</v>
      </c>
      <c r="C689" s="49"/>
      <c r="D689" s="16">
        <f>SUM(D687:D688)</f>
        <v>0.79005042999999997</v>
      </c>
      <c r="E689" s="16">
        <f>SUM(E687:E688)</f>
        <v>0.79005042999999997</v>
      </c>
      <c r="F689" s="14">
        <f>SUM(F687:F688)</f>
        <v>0</v>
      </c>
      <c r="G689" s="9">
        <f>IF(ISERROR(E689/D689-1)=TRUE,0,(E689/D689-1))</f>
        <v>0</v>
      </c>
    </row>
    <row r="690" spans="2:7" ht="4.4000000000000004" customHeight="1">
      <c r="B690" s="54"/>
      <c r="C690" s="49"/>
      <c r="D690" s="7"/>
      <c r="E690" s="22"/>
      <c r="F690" s="20"/>
      <c r="G690" s="21"/>
    </row>
    <row r="691" spans="2:7">
      <c r="B691" s="53" t="s">
        <v>16</v>
      </c>
      <c r="C691" s="49" t="s">
        <v>9</v>
      </c>
      <c r="D691" s="7">
        <v>4.1000000000000002E-2</v>
      </c>
      <c r="E691" s="7">
        <v>0</v>
      </c>
      <c r="F691" s="14">
        <f t="shared" ref="F691" si="120">E691-D691</f>
        <v>-4.1000000000000002E-2</v>
      </c>
      <c r="G691" s="9">
        <f>IF(ISERROR(E691/D691-1)=TRUE,0,(E691/D691-1))</f>
        <v>-1</v>
      </c>
    </row>
    <row r="692" spans="2:7" ht="9.65" customHeight="1">
      <c r="B692" s="54"/>
      <c r="C692" s="49"/>
      <c r="D692" s="7"/>
      <c r="E692" s="16"/>
      <c r="F692" s="14"/>
      <c r="G692" s="9"/>
    </row>
    <row r="693" spans="2:7">
      <c r="B693" s="55" t="s">
        <v>17</v>
      </c>
      <c r="C693" s="49" t="s">
        <v>9</v>
      </c>
      <c r="D693" s="7">
        <f>D679+D685</f>
        <v>8.0909999999999993</v>
      </c>
      <c r="E693" s="7">
        <f>E679+E685</f>
        <v>8.6634808621357937</v>
      </c>
      <c r="F693" s="14">
        <f>E693-D693</f>
        <v>0.57248086213579441</v>
      </c>
      <c r="G693" s="9">
        <f>IF(ISERROR(E693/D693-1)=TRUE,0,(E693/D693-1))</f>
        <v>7.0755266609293654E-2</v>
      </c>
    </row>
    <row r="694" spans="2:7" ht="14">
      <c r="B694" s="55" t="s">
        <v>18</v>
      </c>
      <c r="C694" s="49" t="s">
        <v>9</v>
      </c>
      <c r="D694" s="23">
        <f>D680+D689+D691</f>
        <v>4.2060504300000003</v>
      </c>
      <c r="E694" s="23">
        <f>E680+E689+E691</f>
        <v>3.5174150782487876</v>
      </c>
      <c r="F694" s="20">
        <f>E694-D694</f>
        <v>-0.68863535175121271</v>
      </c>
      <c r="G694" s="21">
        <f>IF(ISERROR(E694/D694-1)=TRUE,0,(E694/D694-1))</f>
        <v>-0.16372493939669963</v>
      </c>
    </row>
    <row r="695" spans="2:7" ht="13">
      <c r="B695" s="56" t="s">
        <v>23</v>
      </c>
      <c r="C695" s="49" t="s">
        <v>9</v>
      </c>
      <c r="D695" s="11">
        <f>D693+D694</f>
        <v>12.297050429999999</v>
      </c>
      <c r="E695" s="11">
        <f>E693+E694</f>
        <v>12.18089594038458</v>
      </c>
      <c r="F695" s="11">
        <f>F681+F685+F689+F691</f>
        <v>-0.11615448961541794</v>
      </c>
      <c r="G695" s="24">
        <f>IF(ISERROR(E695/D695-1)=TRUE,0,(E695/D695-1))</f>
        <v>-9.4457195468635735E-3</v>
      </c>
    </row>
    <row r="696" spans="2:7" ht="7.5" customHeight="1">
      <c r="B696" s="52"/>
      <c r="C696" s="49"/>
      <c r="D696" s="7"/>
      <c r="E696" s="16"/>
      <c r="F696" s="14"/>
      <c r="G696" s="9"/>
    </row>
    <row r="697" spans="2:7" ht="20">
      <c r="B697" s="46" t="s">
        <v>53</v>
      </c>
      <c r="C697" s="47"/>
      <c r="D697" s="4"/>
      <c r="E697" s="4"/>
      <c r="F697" s="5"/>
      <c r="G697" s="6"/>
    </row>
    <row r="698" spans="2:7" ht="7.4" customHeight="1">
      <c r="B698" s="48"/>
      <c r="C698" s="49"/>
      <c r="D698" s="7"/>
      <c r="E698" s="7"/>
      <c r="F698" s="8"/>
      <c r="G698" s="9"/>
    </row>
    <row r="699" spans="2:7" ht="14">
      <c r="B699" s="57" t="s">
        <v>41</v>
      </c>
      <c r="C699" s="49" t="s">
        <v>52</v>
      </c>
      <c r="D699" s="13">
        <v>8.3315900000000003</v>
      </c>
      <c r="E699" s="11">
        <v>7.4986843296463839</v>
      </c>
      <c r="F699" s="12">
        <f t="shared" si="118"/>
        <v>-0.8329056703536164</v>
      </c>
      <c r="G699" s="24">
        <f>IF(ISERROR(E699/D699-1)=TRUE,0,(E699/D699-1))</f>
        <v>-9.9969594081515845E-2</v>
      </c>
    </row>
    <row r="700" spans="2:7" ht="7.4" customHeight="1">
      <c r="B700" s="53"/>
      <c r="C700" s="49"/>
      <c r="D700" s="13"/>
      <c r="E700" s="11"/>
      <c r="F700" s="14"/>
      <c r="G700" s="9"/>
    </row>
    <row r="701" spans="2:7" ht="14">
      <c r="B701" s="57" t="s">
        <v>43</v>
      </c>
      <c r="C701" s="49" t="s">
        <v>44</v>
      </c>
      <c r="D701" s="13">
        <v>-32</v>
      </c>
      <c r="E701" s="11">
        <v>-32</v>
      </c>
      <c r="F701" s="12">
        <f t="shared" ref="F701" si="121">E701-D701</f>
        <v>0</v>
      </c>
      <c r="G701" s="24">
        <f>IF(ISERROR(E701/D701-1)=TRUE,0,(E701/D701-1))</f>
        <v>0</v>
      </c>
    </row>
    <row r="702" spans="2:7" ht="5.15" customHeight="1">
      <c r="B702" s="53"/>
      <c r="C702" s="49"/>
      <c r="D702" s="13"/>
      <c r="E702" s="11"/>
      <c r="F702" s="14"/>
      <c r="G702" s="9"/>
    </row>
    <row r="703" spans="2:7" ht="14">
      <c r="B703" s="50" t="s">
        <v>7</v>
      </c>
      <c r="C703" s="49"/>
      <c r="D703" s="13"/>
      <c r="E703" s="11"/>
      <c r="F703" s="14"/>
      <c r="G703" s="15"/>
    </row>
    <row r="704" spans="2:7" ht="14">
      <c r="B704" s="57" t="s">
        <v>54</v>
      </c>
      <c r="C704" s="49"/>
      <c r="D704" s="7"/>
      <c r="E704" s="16"/>
      <c r="F704" s="14"/>
      <c r="G704" s="15"/>
    </row>
    <row r="705" spans="2:7">
      <c r="B705" s="52" t="s">
        <v>8</v>
      </c>
      <c r="C705" s="49" t="s">
        <v>9</v>
      </c>
      <c r="D705" s="7">
        <v>7.6478000000000002</v>
      </c>
      <c r="E705" s="16">
        <v>8.8307067367887662</v>
      </c>
      <c r="F705" s="14">
        <f t="shared" si="118"/>
        <v>1.182906736788766</v>
      </c>
      <c r="G705" s="9">
        <f>IF(ISERROR(E705/D705-1)=TRUE,0,(E705/D705-1))</f>
        <v>0.15467281267668698</v>
      </c>
    </row>
    <row r="706" spans="2:7" ht="14">
      <c r="B706" s="53" t="s">
        <v>10</v>
      </c>
      <c r="C706" s="49" t="s">
        <v>9</v>
      </c>
      <c r="D706" s="18">
        <v>5.5890000000000004</v>
      </c>
      <c r="E706" s="22">
        <v>5.0302699386784084</v>
      </c>
      <c r="F706" s="20">
        <f t="shared" si="118"/>
        <v>-0.55873006132159198</v>
      </c>
      <c r="G706" s="21">
        <f>IF(ISERROR(E706/D706-1)=TRUE,0,(E706/D706-1))</f>
        <v>-9.9969594081515845E-2</v>
      </c>
    </row>
    <row r="707" spans="2:7">
      <c r="B707" s="52" t="s">
        <v>11</v>
      </c>
      <c r="C707" s="49"/>
      <c r="D707" s="7">
        <f>SUM(D704:D706)</f>
        <v>13.236800000000001</v>
      </c>
      <c r="E707" s="16">
        <f>SUM(E704:E706)</f>
        <v>13.860976675467175</v>
      </c>
      <c r="F707" s="14">
        <f t="shared" si="118"/>
        <v>0.62417667546717404</v>
      </c>
      <c r="G707" s="9">
        <f>IF(ISERROR(E707/D707-1)=TRUE,0,(E707/D707-1))</f>
        <v>4.7154650328415704E-2</v>
      </c>
    </row>
    <row r="708" spans="2:7" ht="7.4" customHeight="1">
      <c r="B708" s="52"/>
      <c r="C708" s="49"/>
      <c r="D708" s="7"/>
      <c r="E708" s="16"/>
      <c r="F708" s="14"/>
      <c r="G708" s="9"/>
    </row>
    <row r="709" spans="2:7" ht="13.5" customHeight="1">
      <c r="B709" s="53" t="s">
        <v>12</v>
      </c>
      <c r="C709" s="49" t="s">
        <v>9</v>
      </c>
      <c r="D709" s="7">
        <v>0.39400000000000002</v>
      </c>
      <c r="E709" s="7">
        <v>0</v>
      </c>
      <c r="F709" s="14">
        <f t="shared" si="118"/>
        <v>-0.39400000000000002</v>
      </c>
      <c r="G709" s="9">
        <f>IF(ISERROR(E709/D709-1)=TRUE,0,(E709/D709-1))</f>
        <v>-1</v>
      </c>
    </row>
    <row r="710" spans="2:7" ht="14">
      <c r="B710" s="53" t="s">
        <v>13</v>
      </c>
      <c r="C710" s="49" t="s">
        <v>9</v>
      </c>
      <c r="D710" s="18">
        <v>0.14400000000000002</v>
      </c>
      <c r="E710" s="18">
        <v>0.14400000000000002</v>
      </c>
      <c r="F710" s="20">
        <f t="shared" si="118"/>
        <v>0</v>
      </c>
      <c r="G710" s="21">
        <f>IF(ISERROR(E710/D710-1)=TRUE,0,(E710/D710-1))</f>
        <v>0</v>
      </c>
    </row>
    <row r="711" spans="2:7">
      <c r="B711" s="52" t="s">
        <v>11</v>
      </c>
      <c r="C711" s="49"/>
      <c r="D711" s="7">
        <f>SUM(D709:D710)</f>
        <v>0.53800000000000003</v>
      </c>
      <c r="E711" s="16">
        <f>SUM(E708:E710)</f>
        <v>0.14400000000000002</v>
      </c>
      <c r="F711" s="14">
        <f t="shared" si="118"/>
        <v>-0.39400000000000002</v>
      </c>
      <c r="G711" s="9">
        <f>IF(ISERROR(E711/D711-1)=TRUE,0,(E711/D711-1))</f>
        <v>-0.73234200743494426</v>
      </c>
    </row>
    <row r="712" spans="2:7" ht="4.4000000000000004" customHeight="1">
      <c r="B712" s="52"/>
      <c r="C712" s="49"/>
      <c r="D712" s="7"/>
      <c r="E712" s="16"/>
      <c r="F712" s="14"/>
      <c r="G712" s="9"/>
    </row>
    <row r="713" spans="2:7" ht="13.5" customHeight="1">
      <c r="B713" s="52" t="s">
        <v>14</v>
      </c>
      <c r="C713" s="49" t="s">
        <v>9</v>
      </c>
      <c r="D713" s="16">
        <v>0.71970389000000001</v>
      </c>
      <c r="E713" s="16">
        <v>0.71970389000000001</v>
      </c>
      <c r="F713" s="14">
        <f t="shared" ref="F713:F714" si="122">E713-D713</f>
        <v>0</v>
      </c>
      <c r="G713" s="9">
        <f>IF(ISERROR(E713/D713-1)=TRUE,0,(E713/D713-1))</f>
        <v>0</v>
      </c>
    </row>
    <row r="714" spans="2:7" ht="13.5" customHeight="1">
      <c r="B714" s="52" t="s">
        <v>15</v>
      </c>
      <c r="C714" s="49" t="s">
        <v>9</v>
      </c>
      <c r="D714" s="18">
        <v>3.3162820000000003E-2</v>
      </c>
      <c r="E714" s="18">
        <v>3.3162820000000003E-2</v>
      </c>
      <c r="F714" s="20">
        <f t="shared" si="122"/>
        <v>0</v>
      </c>
      <c r="G714" s="21">
        <f>IF(ISERROR(E714/D714-1)=TRUE,0,(E714/D714-1))</f>
        <v>0</v>
      </c>
    </row>
    <row r="715" spans="2:7">
      <c r="B715" s="52" t="s">
        <v>11</v>
      </c>
      <c r="C715" s="49"/>
      <c r="D715" s="16">
        <f>SUM(D713:D714)</f>
        <v>0.75286671000000005</v>
      </c>
      <c r="E715" s="16">
        <f>SUM(E713:E714)</f>
        <v>0.75286671000000005</v>
      </c>
      <c r="F715" s="14">
        <f>SUM(F713:F714)</f>
        <v>0</v>
      </c>
      <c r="G715" s="9">
        <f>IF(ISERROR(E715/D715-1)=TRUE,0,(E715/D715-1))</f>
        <v>0</v>
      </c>
    </row>
    <row r="716" spans="2:7" ht="5.15" customHeight="1">
      <c r="B716" s="54"/>
      <c r="C716" s="49"/>
      <c r="D716" s="7"/>
      <c r="E716" s="22"/>
      <c r="F716" s="20"/>
      <c r="G716" s="21"/>
    </row>
    <row r="717" spans="2:7" ht="13.5" customHeight="1">
      <c r="B717" s="53" t="s">
        <v>16</v>
      </c>
      <c r="C717" s="49" t="s">
        <v>9</v>
      </c>
      <c r="D717" s="7">
        <v>9.8000000000000004E-2</v>
      </c>
      <c r="E717" s="7">
        <v>0</v>
      </c>
      <c r="F717" s="14">
        <f t="shared" ref="F717" si="123">E717-D717</f>
        <v>-9.8000000000000004E-2</v>
      </c>
      <c r="G717" s="9">
        <f>IF(ISERROR(E717/D717-1)=TRUE,0,(E717/D717-1))</f>
        <v>-1</v>
      </c>
    </row>
    <row r="718" spans="2:7" ht="6" customHeight="1">
      <c r="B718" s="54"/>
      <c r="C718" s="49"/>
      <c r="D718" s="7"/>
      <c r="E718" s="16"/>
      <c r="F718" s="14"/>
      <c r="G718" s="9"/>
    </row>
    <row r="719" spans="2:7" ht="13.5" customHeight="1">
      <c r="B719" s="55" t="s">
        <v>17</v>
      </c>
      <c r="C719" s="49" t="s">
        <v>9</v>
      </c>
      <c r="D719" s="7">
        <f>D705+D711</f>
        <v>8.1858000000000004</v>
      </c>
      <c r="E719" s="7">
        <f>E705+E711</f>
        <v>8.9747067367887663</v>
      </c>
      <c r="F719" s="14">
        <f>E719-D719</f>
        <v>0.78890673678876588</v>
      </c>
      <c r="G719" s="9">
        <f>IF(ISERROR(E719/D719-1)=TRUE,0,(E719/D719-1))</f>
        <v>9.6375031980840742E-2</v>
      </c>
    </row>
    <row r="720" spans="2:7" ht="13.5" customHeight="1">
      <c r="B720" s="55" t="s">
        <v>18</v>
      </c>
      <c r="C720" s="49" t="s">
        <v>9</v>
      </c>
      <c r="D720" s="23">
        <f>D706+D715+D717</f>
        <v>6.4398667100000004</v>
      </c>
      <c r="E720" s="23">
        <f>E706+E715+E717</f>
        <v>5.7831366486784086</v>
      </c>
      <c r="F720" s="20">
        <f>E720-D720</f>
        <v>-0.65673006132159184</v>
      </c>
      <c r="G720" s="21">
        <f>IF(ISERROR(E720/D720-1)=TRUE,0,(E720/D720-1))</f>
        <v>-0.10197882827323168</v>
      </c>
    </row>
    <row r="721" spans="2:7" ht="13">
      <c r="B721" s="56" t="s">
        <v>23</v>
      </c>
      <c r="C721" s="49" t="s">
        <v>9</v>
      </c>
      <c r="D721" s="11">
        <f>D719+D720</f>
        <v>14.625666710000001</v>
      </c>
      <c r="E721" s="11">
        <f>E719+E720</f>
        <v>14.757843385467176</v>
      </c>
      <c r="F721" s="11">
        <f>F707+F711+F715+F717</f>
        <v>0.13217667546717402</v>
      </c>
      <c r="G721" s="24">
        <f>IF(ISERROR(E721/D721-1)=TRUE,0,(E721/D721-1))</f>
        <v>9.0373094155633549E-3</v>
      </c>
    </row>
    <row r="722" spans="2:7">
      <c r="B722" s="53"/>
      <c r="C722" s="49"/>
      <c r="D722" s="7"/>
      <c r="E722" s="16"/>
      <c r="F722" s="14"/>
      <c r="G722" s="9"/>
    </row>
    <row r="723" spans="2:7" ht="15.65" customHeight="1">
      <c r="B723" s="57" t="s">
        <v>35</v>
      </c>
      <c r="C723" s="49"/>
      <c r="D723" s="7"/>
      <c r="E723" s="16"/>
      <c r="F723" s="14"/>
      <c r="G723" s="9"/>
    </row>
    <row r="724" spans="2:7">
      <c r="B724" s="52" t="s">
        <v>8</v>
      </c>
      <c r="C724" s="49" t="s">
        <v>9</v>
      </c>
      <c r="D724" s="7">
        <v>7.6478000000000002</v>
      </c>
      <c r="E724" s="16">
        <f>E705</f>
        <v>8.8307067367887662</v>
      </c>
      <c r="F724" s="14">
        <f t="shared" si="118"/>
        <v>1.182906736788766</v>
      </c>
      <c r="G724" s="9">
        <f>IF(ISERROR(E724/D724-1)=TRUE,0,(E724/D724-1))</f>
        <v>0.15467281267668698</v>
      </c>
    </row>
    <row r="725" spans="2:7" ht="14">
      <c r="B725" s="53" t="s">
        <v>10</v>
      </c>
      <c r="C725" s="49" t="s">
        <v>9</v>
      </c>
      <c r="D725" s="18">
        <v>3.01553</v>
      </c>
      <c r="E725" s="22">
        <v>2.7140686899593662</v>
      </c>
      <c r="F725" s="20">
        <f t="shared" si="118"/>
        <v>-0.30146131004063381</v>
      </c>
      <c r="G725" s="21">
        <f>IF(ISERROR(E725/D725-1)=TRUE,0,(E725/D725-1))</f>
        <v>-9.9969594081515956E-2</v>
      </c>
    </row>
    <row r="726" spans="2:7">
      <c r="B726" s="52" t="s">
        <v>11</v>
      </c>
      <c r="C726" s="49"/>
      <c r="D726" s="7">
        <f>SUM(D723:D725)</f>
        <v>10.66333</v>
      </c>
      <c r="E726" s="16">
        <f>SUM(E724:E725)</f>
        <v>11.544775426748132</v>
      </c>
      <c r="F726" s="14">
        <f t="shared" si="118"/>
        <v>0.88144542674813131</v>
      </c>
      <c r="G726" s="9">
        <f>IF(ISERROR(E726/D726-1)=TRUE,0,(E726/D726-1))</f>
        <v>8.2661366266272518E-2</v>
      </c>
    </row>
    <row r="727" spans="2:7" ht="5.9" customHeight="1">
      <c r="B727" s="52"/>
      <c r="C727" s="49"/>
      <c r="D727" s="7"/>
      <c r="E727" s="16"/>
      <c r="F727" s="14"/>
      <c r="G727" s="9"/>
    </row>
    <row r="728" spans="2:7">
      <c r="B728" s="53" t="s">
        <v>12</v>
      </c>
      <c r="C728" s="49" t="s">
        <v>9</v>
      </c>
      <c r="D728" s="7">
        <v>0.39400000000000002</v>
      </c>
      <c r="E728" s="16">
        <f>E709</f>
        <v>0</v>
      </c>
      <c r="F728" s="14">
        <f t="shared" si="118"/>
        <v>-0.39400000000000002</v>
      </c>
      <c r="G728" s="9">
        <f>IF(ISERROR(E728/D728-1)=TRUE,0,(E728/D728-1))</f>
        <v>-1</v>
      </c>
    </row>
    <row r="729" spans="2:7" ht="14">
      <c r="B729" s="53" t="s">
        <v>13</v>
      </c>
      <c r="C729" s="49" t="s">
        <v>9</v>
      </c>
      <c r="D729" s="18">
        <v>0.14400000000000002</v>
      </c>
      <c r="E729" s="22">
        <f>E710</f>
        <v>0.14400000000000002</v>
      </c>
      <c r="F729" s="20">
        <f t="shared" si="118"/>
        <v>0</v>
      </c>
      <c r="G729" s="21">
        <f>IF(ISERROR(E729/D729-1)=TRUE,0,(E729/D729-1))</f>
        <v>0</v>
      </c>
    </row>
    <row r="730" spans="2:7">
      <c r="B730" s="52" t="s">
        <v>11</v>
      </c>
      <c r="C730" s="49"/>
      <c r="D730" s="7">
        <f>SUM(D728:D729)</f>
        <v>0.53800000000000003</v>
      </c>
      <c r="E730" s="16">
        <f>SUM(E728:E729)</f>
        <v>0.14400000000000002</v>
      </c>
      <c r="F730" s="14">
        <f t="shared" si="118"/>
        <v>-0.39400000000000002</v>
      </c>
      <c r="G730" s="9">
        <f>IF(ISERROR(E730/D730-1)=TRUE,0,(E730/D730-1))</f>
        <v>-0.73234200743494426</v>
      </c>
    </row>
    <row r="731" spans="2:7" ht="3.75" customHeight="1">
      <c r="B731" s="52"/>
      <c r="C731" s="49"/>
      <c r="D731" s="7"/>
      <c r="E731" s="16"/>
      <c r="F731" s="14"/>
      <c r="G731" s="9"/>
    </row>
    <row r="732" spans="2:7" ht="12" customHeight="1">
      <c r="B732" s="52" t="s">
        <v>14</v>
      </c>
      <c r="C732" s="49" t="s">
        <v>9</v>
      </c>
      <c r="D732" s="16">
        <v>0.71970389000000001</v>
      </c>
      <c r="E732" s="16">
        <f>E$713</f>
        <v>0.71970389000000001</v>
      </c>
      <c r="F732" s="14">
        <f t="shared" ref="F732:F733" si="124">E732-D732</f>
        <v>0</v>
      </c>
      <c r="G732" s="9">
        <f>IF(ISERROR(E732/D732-1)=TRUE,0,(E732/D732-1))</f>
        <v>0</v>
      </c>
    </row>
    <row r="733" spans="2:7" ht="12" customHeight="1">
      <c r="B733" s="52" t="s">
        <v>15</v>
      </c>
      <c r="C733" s="49" t="s">
        <v>9</v>
      </c>
      <c r="D733" s="18">
        <v>3.3162820000000003E-2</v>
      </c>
      <c r="E733" s="25">
        <f>E$714</f>
        <v>3.3162820000000003E-2</v>
      </c>
      <c r="F733" s="20">
        <f t="shared" si="124"/>
        <v>0</v>
      </c>
      <c r="G733" s="21">
        <f>IF(ISERROR(E733/D733-1)=TRUE,0,(E733/D733-1))</f>
        <v>0</v>
      </c>
    </row>
    <row r="734" spans="2:7">
      <c r="B734" s="52" t="s">
        <v>11</v>
      </c>
      <c r="C734" s="49"/>
      <c r="D734" s="16">
        <f>SUM(D732:D733)</f>
        <v>0.75286671000000005</v>
      </c>
      <c r="E734" s="16">
        <f>SUM(E732:E733)</f>
        <v>0.75286671000000005</v>
      </c>
      <c r="F734" s="14">
        <f>SUM(F732:F733)</f>
        <v>0</v>
      </c>
      <c r="G734" s="9">
        <f>IF(ISERROR(E734/D734-1)=TRUE,0,(E734/D734-1))</f>
        <v>0</v>
      </c>
    </row>
    <row r="735" spans="2:7" ht="5.15" customHeight="1">
      <c r="B735" s="54"/>
      <c r="C735" s="49"/>
      <c r="D735" s="7"/>
      <c r="E735" s="18"/>
      <c r="F735" s="20"/>
      <c r="G735" s="21"/>
    </row>
    <row r="736" spans="2:7" ht="15" customHeight="1">
      <c r="B736" s="53" t="s">
        <v>16</v>
      </c>
      <c r="C736" s="49" t="s">
        <v>9</v>
      </c>
      <c r="D736" s="7">
        <v>9.8000000000000004E-2</v>
      </c>
      <c r="E736" s="16">
        <f>E$717</f>
        <v>0</v>
      </c>
      <c r="F736" s="14">
        <f t="shared" ref="F736" si="125">E736-D736</f>
        <v>-9.8000000000000004E-2</v>
      </c>
      <c r="G736" s="9">
        <f>IF(ISERROR(E736/D736-1)=TRUE,0,(E736/D736-1))</f>
        <v>-1</v>
      </c>
    </row>
    <row r="737" spans="2:7" ht="4.5" customHeight="1">
      <c r="B737" s="54"/>
      <c r="C737" s="49"/>
      <c r="D737" s="7"/>
      <c r="E737" s="16"/>
      <c r="F737" s="14"/>
      <c r="G737" s="9"/>
    </row>
    <row r="738" spans="2:7" ht="15" customHeight="1">
      <c r="B738" s="55" t="s">
        <v>17</v>
      </c>
      <c r="C738" s="49" t="s">
        <v>9</v>
      </c>
      <c r="D738" s="7">
        <f>D724+D730</f>
        <v>8.1858000000000004</v>
      </c>
      <c r="E738" s="7">
        <f>E724+E730</f>
        <v>8.9747067367887663</v>
      </c>
      <c r="F738" s="14">
        <f>E738-D738</f>
        <v>0.78890673678876588</v>
      </c>
      <c r="G738" s="9">
        <f>IF(ISERROR(E738/D738-1)=TRUE,0,(E738/D738-1))</f>
        <v>9.6375031980840742E-2</v>
      </c>
    </row>
    <row r="739" spans="2:7" ht="15" customHeight="1">
      <c r="B739" s="55" t="s">
        <v>18</v>
      </c>
      <c r="C739" s="49" t="s">
        <v>9</v>
      </c>
      <c r="D739" s="23">
        <f>D725+D734+D736</f>
        <v>3.8663967100000001</v>
      </c>
      <c r="E739" s="23">
        <f>E725+E734+E736</f>
        <v>3.4669353999593664</v>
      </c>
      <c r="F739" s="20">
        <f>E739-D739</f>
        <v>-0.39946131004063368</v>
      </c>
      <c r="G739" s="21">
        <f>IF(ISERROR(E739/D739-1)=TRUE,0,(E739/D739-1))</f>
        <v>-0.10331617265436621</v>
      </c>
    </row>
    <row r="740" spans="2:7" ht="13">
      <c r="B740" s="56" t="s">
        <v>23</v>
      </c>
      <c r="C740" s="49" t="s">
        <v>9</v>
      </c>
      <c r="D740" s="11">
        <f>D738+D739</f>
        <v>12.05219671</v>
      </c>
      <c r="E740" s="11">
        <f>E738+E739</f>
        <v>12.441642136748133</v>
      </c>
      <c r="F740" s="11">
        <f>F726+F730+F734+F736</f>
        <v>0.38944542674813132</v>
      </c>
      <c r="G740" s="24">
        <f>IF(ISERROR(E740/D740-1)=TRUE,0,(E740/D740-1))</f>
        <v>3.2313231862951541E-2</v>
      </c>
    </row>
    <row r="741" spans="2:7" ht="6.65" customHeight="1">
      <c r="B741" s="52"/>
      <c r="C741" s="49"/>
      <c r="D741" s="7"/>
      <c r="E741" s="16"/>
      <c r="F741" s="14"/>
      <c r="G741" s="9"/>
    </row>
    <row r="742" spans="2:7" ht="24" customHeight="1">
      <c r="B742" s="46" t="s">
        <v>55</v>
      </c>
      <c r="C742" s="47"/>
      <c r="D742" s="4"/>
      <c r="E742" s="4"/>
      <c r="F742" s="5"/>
      <c r="G742" s="6"/>
    </row>
    <row r="743" spans="2:7" ht="14">
      <c r="B743" s="57" t="s">
        <v>41</v>
      </c>
      <c r="C743" s="49" t="s">
        <v>52</v>
      </c>
      <c r="D743" s="13">
        <v>13.795820000000001</v>
      </c>
      <c r="E743" s="11">
        <v>10.71572988842405</v>
      </c>
      <c r="F743" s="12">
        <f t="shared" si="118"/>
        <v>-3.0800901115759505</v>
      </c>
      <c r="G743" s="24">
        <f>IF(ISERROR(E743/D743-1)=TRUE,0,(E743/D743-1))</f>
        <v>-0.22326256152776347</v>
      </c>
    </row>
    <row r="744" spans="2:7" ht="6" customHeight="1">
      <c r="B744" s="53"/>
      <c r="C744" s="49"/>
      <c r="D744" s="13"/>
      <c r="E744" s="11"/>
      <c r="F744" s="14"/>
      <c r="G744" s="9"/>
    </row>
    <row r="745" spans="2:7" ht="12" customHeight="1">
      <c r="B745" s="57" t="s">
        <v>43</v>
      </c>
      <c r="C745" s="49" t="s">
        <v>44</v>
      </c>
      <c r="D745" s="13">
        <v>-32</v>
      </c>
      <c r="E745" s="11">
        <v>-32</v>
      </c>
      <c r="F745" s="12">
        <f t="shared" si="118"/>
        <v>0</v>
      </c>
      <c r="G745" s="24">
        <f>IF(ISERROR(E745/D745-1)=TRUE,0,(E745/D745-1))</f>
        <v>0</v>
      </c>
    </row>
    <row r="746" spans="2:7" ht="7.5" customHeight="1">
      <c r="B746" s="53"/>
      <c r="C746" s="49"/>
      <c r="D746" s="13"/>
      <c r="E746" s="11"/>
      <c r="F746" s="14"/>
      <c r="G746" s="15"/>
    </row>
    <row r="747" spans="2:7" ht="12" customHeight="1">
      <c r="B747" s="50" t="s">
        <v>7</v>
      </c>
      <c r="C747" s="49"/>
      <c r="D747" s="13"/>
      <c r="E747" s="11"/>
      <c r="F747" s="14"/>
      <c r="G747" s="15"/>
    </row>
    <row r="748" spans="2:7">
      <c r="B748" s="52" t="s">
        <v>8</v>
      </c>
      <c r="C748" s="49" t="s">
        <v>9</v>
      </c>
      <c r="D748" s="7">
        <v>7.6142491509373968</v>
      </c>
      <c r="E748" s="16">
        <v>8.5605808376055954</v>
      </c>
      <c r="F748" s="14">
        <f t="shared" si="118"/>
        <v>0.94633168666819856</v>
      </c>
      <c r="G748" s="9">
        <f>IF(ISERROR(E748/D748-1)=TRUE,0,(E748/D748-1))</f>
        <v>0.12428430800057222</v>
      </c>
    </row>
    <row r="749" spans="2:7" ht="14">
      <c r="B749" s="53" t="s">
        <v>10</v>
      </c>
      <c r="C749" s="49" t="s">
        <v>9</v>
      </c>
      <c r="D749" s="18">
        <v>2.8063972614195061</v>
      </c>
      <c r="E749" s="22">
        <v>2.179833820170487</v>
      </c>
      <c r="F749" s="20">
        <f t="shared" si="118"/>
        <v>-0.62656344124901908</v>
      </c>
      <c r="G749" s="21">
        <f>IF(ISERROR(E749/D749-1)=TRUE,0,(E749/D749-1))</f>
        <v>-0.22326256152776336</v>
      </c>
    </row>
    <row r="750" spans="2:7">
      <c r="B750" s="52" t="s">
        <v>11</v>
      </c>
      <c r="C750" s="49"/>
      <c r="D750" s="7">
        <f>SUM(D747:D749)</f>
        <v>10.420646412356902</v>
      </c>
      <c r="E750" s="16">
        <f>SUM(E748:E749)</f>
        <v>10.740414657776082</v>
      </c>
      <c r="F750" s="14">
        <f t="shared" si="118"/>
        <v>0.31976824541917992</v>
      </c>
      <c r="G750" s="9">
        <f>IF(ISERROR(E750/D750-1)=TRUE,0,(E750/D750-1))</f>
        <v>3.0686027791903214E-2</v>
      </c>
    </row>
    <row r="751" spans="2:7" ht="6.65" customHeight="1">
      <c r="B751" s="52"/>
      <c r="C751" s="49"/>
      <c r="D751" s="7"/>
      <c r="E751" s="16"/>
      <c r="F751" s="14"/>
      <c r="G751" s="9"/>
    </row>
    <row r="752" spans="2:7">
      <c r="B752" s="53" t="s">
        <v>12</v>
      </c>
      <c r="C752" s="49" t="s">
        <v>9</v>
      </c>
      <c r="D752" s="7">
        <v>0.35799999999999998</v>
      </c>
      <c r="E752" s="7">
        <v>0</v>
      </c>
      <c r="F752" s="14">
        <f t="shared" si="118"/>
        <v>-0.35799999999999998</v>
      </c>
      <c r="G752" s="9">
        <f>IF(ISERROR(E752/D752-1)=TRUE,0,(E752/D752-1))</f>
        <v>-1</v>
      </c>
    </row>
    <row r="753" spans="2:7" ht="14">
      <c r="B753" s="53" t="s">
        <v>13</v>
      </c>
      <c r="C753" s="49" t="s">
        <v>9</v>
      </c>
      <c r="D753" s="18">
        <v>0.20600000000000002</v>
      </c>
      <c r="E753" s="18">
        <v>0.20600000000000002</v>
      </c>
      <c r="F753" s="20">
        <f t="shared" si="118"/>
        <v>0</v>
      </c>
      <c r="G753" s="21">
        <f>IF(ISERROR(E753/D753-1)=TRUE,0,(E753/D753-1))</f>
        <v>0</v>
      </c>
    </row>
    <row r="754" spans="2:7">
      <c r="B754" s="52" t="s">
        <v>11</v>
      </c>
      <c r="C754" s="49"/>
      <c r="D754" s="7">
        <f>SUM(D752:D753)</f>
        <v>0.56400000000000006</v>
      </c>
      <c r="E754" s="16">
        <f>SUM(E751:E753)</f>
        <v>0.20600000000000002</v>
      </c>
      <c r="F754" s="14">
        <f>SUM(F752:F753)</f>
        <v>-0.35799999999999998</v>
      </c>
      <c r="G754" s="9">
        <f>IF(ISERROR(E754/D754-1)=TRUE,0,(E754/D754-1))</f>
        <v>-0.63475177304964547</v>
      </c>
    </row>
    <row r="755" spans="2:7" ht="5.25" customHeight="1">
      <c r="B755" s="52"/>
      <c r="C755" s="49"/>
      <c r="D755" s="7"/>
      <c r="E755" s="16"/>
      <c r="F755" s="14"/>
      <c r="G755" s="9"/>
    </row>
    <row r="756" spans="2:7">
      <c r="B756" s="52" t="s">
        <v>14</v>
      </c>
      <c r="C756" s="49" t="s">
        <v>9</v>
      </c>
      <c r="D756" s="16">
        <v>0.30637223000000002</v>
      </c>
      <c r="E756" s="16">
        <v>0.30637223000000002</v>
      </c>
      <c r="F756" s="14">
        <f t="shared" ref="F756:F757" si="126">E756-D756</f>
        <v>0</v>
      </c>
      <c r="G756" s="9">
        <f>IF(ISERROR(E756/D756-1)=TRUE,0,(E756/D756-1))</f>
        <v>0</v>
      </c>
    </row>
    <row r="757" spans="2:7" ht="14">
      <c r="B757" s="52" t="s">
        <v>15</v>
      </c>
      <c r="C757" s="49" t="s">
        <v>9</v>
      </c>
      <c r="D757" s="18">
        <v>8.0886599999999993E-3</v>
      </c>
      <c r="E757" s="18">
        <v>8.0886599999999993E-3</v>
      </c>
      <c r="F757" s="20">
        <f t="shared" si="126"/>
        <v>0</v>
      </c>
      <c r="G757" s="21">
        <f>IF(ISERROR(E757/D757-1)=TRUE,0,(E757/D757-1))</f>
        <v>0</v>
      </c>
    </row>
    <row r="758" spans="2:7">
      <c r="B758" s="52" t="s">
        <v>11</v>
      </c>
      <c r="C758" s="49"/>
      <c r="D758" s="16">
        <f>SUM(D756:D757)</f>
        <v>0.31446089000000005</v>
      </c>
      <c r="E758" s="16">
        <f>SUM(E756:E757)</f>
        <v>0.31446089000000005</v>
      </c>
      <c r="F758" s="14">
        <f>SUM(F756:F757)</f>
        <v>0</v>
      </c>
      <c r="G758" s="9">
        <f>IF(ISERROR(E758/D758-1)=TRUE,0,(E758/D758-1))</f>
        <v>0</v>
      </c>
    </row>
    <row r="759" spans="2:7" ht="5.15" customHeight="1">
      <c r="B759" s="54"/>
      <c r="C759" s="49"/>
      <c r="D759" s="7"/>
      <c r="E759" s="16"/>
      <c r="F759" s="14"/>
      <c r="G759" s="9"/>
    </row>
    <row r="760" spans="2:7">
      <c r="B760" s="53" t="s">
        <v>16</v>
      </c>
      <c r="C760" s="49" t="s">
        <v>9</v>
      </c>
      <c r="D760" s="7">
        <v>5.9000000000000004E-2</v>
      </c>
      <c r="E760" s="7">
        <v>0</v>
      </c>
      <c r="F760" s="14">
        <f t="shared" ref="F760" si="127">E760-D760</f>
        <v>-5.9000000000000004E-2</v>
      </c>
      <c r="G760" s="9">
        <f>IF(ISERROR(E760/D760-1)=TRUE,0,(E760/D760-1))</f>
        <v>-1</v>
      </c>
    </row>
    <row r="761" spans="2:7" ht="6.65" customHeight="1">
      <c r="B761" s="54"/>
      <c r="C761" s="49"/>
      <c r="D761" s="7"/>
      <c r="E761" s="16"/>
      <c r="F761" s="14"/>
      <c r="G761" s="9"/>
    </row>
    <row r="762" spans="2:7">
      <c r="B762" s="55" t="s">
        <v>17</v>
      </c>
      <c r="C762" s="49" t="s">
        <v>9</v>
      </c>
      <c r="D762" s="7">
        <f>D748+D754</f>
        <v>8.1782491509373969</v>
      </c>
      <c r="E762" s="7">
        <f>E748+E754</f>
        <v>8.7665808376055949</v>
      </c>
      <c r="F762" s="14">
        <f>E762-D762</f>
        <v>0.58833168666819802</v>
      </c>
      <c r="G762" s="9">
        <f>IF(ISERROR(E762/D762-1)=TRUE,0,(E762/D762-1))</f>
        <v>7.1938586830747608E-2</v>
      </c>
    </row>
    <row r="763" spans="2:7">
      <c r="B763" s="55" t="s">
        <v>18</v>
      </c>
      <c r="C763" s="49" t="s">
        <v>9</v>
      </c>
      <c r="D763" s="23">
        <f>D749+D758+D760</f>
        <v>3.1798581514195061</v>
      </c>
      <c r="E763" s="23">
        <f>E749+E758+E760</f>
        <v>2.4942947101704869</v>
      </c>
      <c r="F763" s="37">
        <f>E763-D763</f>
        <v>-0.68556344124901925</v>
      </c>
      <c r="G763" s="21">
        <f>IF(ISERROR(E763/D763-1)=TRUE,0,(E763/D763-1))</f>
        <v>-0.21559560477343309</v>
      </c>
    </row>
    <row r="764" spans="2:7" ht="13">
      <c r="B764" s="56" t="s">
        <v>19</v>
      </c>
      <c r="C764" s="49"/>
      <c r="D764" s="11">
        <f>D762+D763</f>
        <v>11.358107302356903</v>
      </c>
      <c r="E764" s="11">
        <f>E762+E763</f>
        <v>11.260875547776081</v>
      </c>
      <c r="F764" s="11">
        <f>F750+F754+F758+F760</f>
        <v>-9.7231754580820062E-2</v>
      </c>
      <c r="G764" s="24">
        <f>IF(ISERROR(E764/D764-1)=TRUE,0,(E764/D764-1))</f>
        <v>-8.5605596066736789E-3</v>
      </c>
    </row>
    <row r="765" spans="2:7" ht="8.25" customHeight="1">
      <c r="B765" s="52"/>
      <c r="C765" s="49"/>
      <c r="D765" s="7"/>
      <c r="E765" s="16"/>
      <c r="F765" s="14"/>
      <c r="G765" s="9"/>
    </row>
    <row r="766" spans="2:7" ht="25.5" customHeight="1">
      <c r="B766" s="46" t="s">
        <v>56</v>
      </c>
      <c r="C766" s="47"/>
      <c r="D766" s="4"/>
      <c r="E766" s="4"/>
      <c r="F766" s="5"/>
      <c r="G766" s="6"/>
    </row>
    <row r="767" spans="2:7" ht="14">
      <c r="B767" s="57" t="s">
        <v>51</v>
      </c>
      <c r="C767" s="49" t="s">
        <v>52</v>
      </c>
      <c r="D767" s="13">
        <v>12.60097</v>
      </c>
      <c r="E767" s="11">
        <v>9.3360738475465954</v>
      </c>
      <c r="F767" s="12">
        <f t="shared" ref="F767:F803" si="128">E767-D767</f>
        <v>-3.2648961524534048</v>
      </c>
      <c r="G767" s="24">
        <f>IF(ISERROR(E767/D767-1)=TRUE,0,(E767/D767-1))</f>
        <v>-0.25909879576361228</v>
      </c>
    </row>
    <row r="768" spans="2:7" ht="5.9" customHeight="1">
      <c r="B768" s="53"/>
      <c r="C768" s="49"/>
      <c r="D768" s="13"/>
      <c r="E768" s="11"/>
      <c r="F768" s="12"/>
      <c r="G768" s="24"/>
    </row>
    <row r="769" spans="2:7" ht="14">
      <c r="B769" s="57" t="s">
        <v>43</v>
      </c>
      <c r="C769" s="49" t="s">
        <v>44</v>
      </c>
      <c r="D769" s="13">
        <v>-32</v>
      </c>
      <c r="E769" s="11">
        <v>-32</v>
      </c>
      <c r="F769" s="12">
        <f t="shared" si="128"/>
        <v>0</v>
      </c>
      <c r="G769" s="24">
        <f>IF(ISERROR(E769/D769-1)=TRUE,0,(E769/D769-1))</f>
        <v>0</v>
      </c>
    </row>
    <row r="770" spans="2:7" ht="6.65" customHeight="1">
      <c r="B770" s="57"/>
      <c r="C770" s="49"/>
      <c r="D770" s="13"/>
      <c r="E770" s="11"/>
      <c r="F770" s="12"/>
      <c r="G770" s="38"/>
    </row>
    <row r="771" spans="2:7" ht="14">
      <c r="B771" s="57" t="s">
        <v>57</v>
      </c>
      <c r="C771" s="49" t="s">
        <v>52</v>
      </c>
      <c r="D771" s="13">
        <v>-7.4859622176084377</v>
      </c>
      <c r="E771" s="11">
        <v>-7.6381136379063896</v>
      </c>
      <c r="F771" s="12">
        <f t="shared" si="128"/>
        <v>-0.15215142029795192</v>
      </c>
      <c r="G771" s="24">
        <f>IF(ISERROR(E771/D771-1)=TRUE,0,(E771/D771-1))</f>
        <v>2.0324898239542533E-2</v>
      </c>
    </row>
    <row r="772" spans="2:7" ht="8.15" customHeight="1">
      <c r="B772" s="57"/>
      <c r="C772" s="49"/>
      <c r="D772" s="13"/>
      <c r="E772" s="11"/>
      <c r="F772" s="14"/>
      <c r="G772" s="15"/>
    </row>
    <row r="773" spans="2:7" ht="14">
      <c r="B773" s="57" t="s">
        <v>58</v>
      </c>
      <c r="C773" s="49"/>
      <c r="D773" s="13">
        <v>1.6315763705209025</v>
      </c>
      <c r="E773" s="28">
        <v>2.0726355562973993</v>
      </c>
      <c r="F773" s="12">
        <f t="shared" ref="F773" si="129">E773-D773</f>
        <v>0.44105918577649672</v>
      </c>
      <c r="G773" s="24">
        <f>IF(ISERROR(E773/D773-1)=TRUE,0,(E773/D773-1))</f>
        <v>0.27032702467717318</v>
      </c>
    </row>
    <row r="774" spans="2:7" ht="8.15" customHeight="1">
      <c r="B774" s="57"/>
      <c r="C774" s="49"/>
      <c r="D774" s="13"/>
      <c r="E774" s="11"/>
      <c r="F774" s="14"/>
      <c r="G774" s="15"/>
    </row>
    <row r="775" spans="2:7" ht="14">
      <c r="B775" s="50" t="s">
        <v>7</v>
      </c>
      <c r="C775" s="49"/>
      <c r="D775" s="13"/>
      <c r="E775" s="11"/>
      <c r="F775" s="14"/>
      <c r="G775" s="15"/>
    </row>
    <row r="776" spans="2:7" ht="14">
      <c r="B776" s="50" t="s">
        <v>59</v>
      </c>
      <c r="C776" s="49"/>
      <c r="D776" s="13"/>
      <c r="E776" s="11"/>
      <c r="F776" s="14"/>
      <c r="G776" s="15"/>
    </row>
    <row r="777" spans="2:7">
      <c r="B777" s="52" t="s">
        <v>8</v>
      </c>
      <c r="C777" s="49" t="s">
        <v>9</v>
      </c>
      <c r="D777" s="7">
        <v>7.3819999999999997</v>
      </c>
      <c r="E777" s="16">
        <v>8.2994087838193185</v>
      </c>
      <c r="F777" s="14">
        <f t="shared" si="128"/>
        <v>0.91740878381931878</v>
      </c>
      <c r="G777" s="9">
        <f>IF(ISERROR(E777/D777-1)=TRUE,0,(E777/D777-1))</f>
        <v>0.12427645405300991</v>
      </c>
    </row>
    <row r="778" spans="2:7" ht="14">
      <c r="B778" s="53" t="s">
        <v>10</v>
      </c>
      <c r="C778" s="49" t="s">
        <v>9</v>
      </c>
      <c r="D778" s="18">
        <v>2.802</v>
      </c>
      <c r="E778" s="19">
        <v>2.0760051742703589</v>
      </c>
      <c r="F778" s="20">
        <f t="shared" si="128"/>
        <v>-0.72599482572964114</v>
      </c>
      <c r="G778" s="21">
        <f>IF(ISERROR(E778/D778-1)=TRUE,0,(E778/D778-1))</f>
        <v>-0.25909879576361206</v>
      </c>
    </row>
    <row r="779" spans="2:7">
      <c r="B779" s="52" t="s">
        <v>11</v>
      </c>
      <c r="C779" s="49"/>
      <c r="D779" s="7">
        <f>SUM(D776:D778)</f>
        <v>10.183999999999999</v>
      </c>
      <c r="E779" s="16">
        <f>SUM(E777:E778)</f>
        <v>10.375413958089677</v>
      </c>
      <c r="F779" s="14">
        <f t="shared" si="128"/>
        <v>0.19141395808967765</v>
      </c>
      <c r="G779" s="9">
        <f>IF(ISERROR(E779/D779-1)=TRUE,0,(E779/D779-1))</f>
        <v>1.8795557550046915E-2</v>
      </c>
    </row>
    <row r="780" spans="2:7" ht="7.4" customHeight="1">
      <c r="B780" s="52"/>
      <c r="C780" s="49"/>
      <c r="D780" s="7"/>
      <c r="E780" s="16"/>
      <c r="F780" s="14"/>
      <c r="G780" s="9"/>
    </row>
    <row r="781" spans="2:7">
      <c r="B781" s="53" t="s">
        <v>12</v>
      </c>
      <c r="C781" s="49" t="s">
        <v>9</v>
      </c>
      <c r="D781" s="7">
        <v>0.36599999999999999</v>
      </c>
      <c r="E781" s="7">
        <v>0</v>
      </c>
      <c r="F781" s="14">
        <f t="shared" si="128"/>
        <v>-0.36599999999999999</v>
      </c>
      <c r="G781" s="9">
        <f>IF(ISERROR(E781/D781-1)=TRUE,0,(E781/D781-1))</f>
        <v>-1</v>
      </c>
    </row>
    <row r="782" spans="2:7" ht="14">
      <c r="B782" s="53" t="s">
        <v>13</v>
      </c>
      <c r="C782" s="49" t="s">
        <v>9</v>
      </c>
      <c r="D782" s="18">
        <v>0.247</v>
      </c>
      <c r="E782" s="18">
        <v>0.247</v>
      </c>
      <c r="F782" s="20">
        <f t="shared" si="128"/>
        <v>0</v>
      </c>
      <c r="G782" s="21">
        <f>IF(ISERROR(E782/D782-1)=TRUE,0,(E782/D782-1))</f>
        <v>0</v>
      </c>
    </row>
    <row r="783" spans="2:7" ht="15" customHeight="1">
      <c r="B783" s="52" t="s">
        <v>11</v>
      </c>
      <c r="C783" s="49"/>
      <c r="D783" s="7">
        <f>SUM(D781:D782)</f>
        <v>0.61299999999999999</v>
      </c>
      <c r="E783" s="16">
        <f>SUM(E780:E782)</f>
        <v>0.247</v>
      </c>
      <c r="F783" s="14">
        <f t="shared" si="128"/>
        <v>-0.36599999999999999</v>
      </c>
      <c r="G783" s="9">
        <f>IF(ISERROR(E783/D783-1)=TRUE,0,(E783/D783-1))</f>
        <v>-0.59706362153344217</v>
      </c>
    </row>
    <row r="784" spans="2:7" ht="6.75" customHeight="1">
      <c r="B784" s="52"/>
      <c r="C784" s="49"/>
      <c r="D784" s="7"/>
      <c r="E784" s="16"/>
      <c r="F784" s="14"/>
      <c r="G784" s="9"/>
    </row>
    <row r="785" spans="2:7" ht="12.65" customHeight="1">
      <c r="B785" s="52" t="s">
        <v>14</v>
      </c>
      <c r="C785" s="49" t="s">
        <v>9</v>
      </c>
      <c r="D785" s="16">
        <v>0.40400000000000003</v>
      </c>
      <c r="E785" s="16">
        <v>0.40400000000000003</v>
      </c>
      <c r="F785" s="14">
        <f t="shared" ref="F785:F786" si="130">E785-D785</f>
        <v>0</v>
      </c>
      <c r="G785" s="9">
        <f>IF(ISERROR(E785/D785-1)=TRUE,0,(E785/D785-1))</f>
        <v>0</v>
      </c>
    </row>
    <row r="786" spans="2:7" ht="12.65" customHeight="1">
      <c r="B786" s="52" t="s">
        <v>15</v>
      </c>
      <c r="C786" s="49" t="s">
        <v>9</v>
      </c>
      <c r="D786" s="18">
        <v>2.7E-2</v>
      </c>
      <c r="E786" s="18">
        <v>2.7E-2</v>
      </c>
      <c r="F786" s="20">
        <f t="shared" si="130"/>
        <v>0</v>
      </c>
      <c r="G786" s="21">
        <f>IF(ISERROR(E786/D786-1)=TRUE,0,(E786/D786-1))</f>
        <v>0</v>
      </c>
    </row>
    <row r="787" spans="2:7">
      <c r="B787" s="52" t="s">
        <v>11</v>
      </c>
      <c r="C787" s="49"/>
      <c r="D787" s="16">
        <f>SUM(D785:D786)</f>
        <v>0.43100000000000005</v>
      </c>
      <c r="E787" s="16">
        <f>SUM(E785:E786)</f>
        <v>0.43100000000000005</v>
      </c>
      <c r="F787" s="14">
        <f>SUM(F785:F786)</f>
        <v>0</v>
      </c>
      <c r="G787" s="9">
        <f>IF(ISERROR(E787/D787-1)=TRUE,0,(E787/D787-1))</f>
        <v>0</v>
      </c>
    </row>
    <row r="788" spans="2:7" ht="5.9" customHeight="1">
      <c r="B788" s="54"/>
      <c r="C788" s="49"/>
      <c r="D788" s="7"/>
      <c r="E788" s="16"/>
      <c r="F788" s="14"/>
      <c r="G788" s="9"/>
    </row>
    <row r="789" spans="2:7">
      <c r="B789" s="53" t="s">
        <v>60</v>
      </c>
      <c r="C789" s="49" t="s">
        <v>9</v>
      </c>
      <c r="D789" s="16">
        <v>2E-3</v>
      </c>
      <c r="E789" s="16">
        <v>0</v>
      </c>
      <c r="F789" s="14">
        <f t="shared" ref="F789" si="131">E789-D789</f>
        <v>-2E-3</v>
      </c>
      <c r="G789" s="9">
        <f>IF(ISERROR(E789/D789-1)=TRUE,0,(E789/D789-1))</f>
        <v>-1</v>
      </c>
    </row>
    <row r="790" spans="2:7" ht="14">
      <c r="B790" s="53" t="s">
        <v>61</v>
      </c>
      <c r="C790" s="49" t="s">
        <v>9</v>
      </c>
      <c r="D790" s="18">
        <v>3.6999999999999998E-2</v>
      </c>
      <c r="E790" s="18">
        <v>0</v>
      </c>
      <c r="F790" s="20">
        <f t="shared" ref="F790" si="132">E790-D790</f>
        <v>-3.6999999999999998E-2</v>
      </c>
      <c r="G790" s="21">
        <f>IF(ISERROR(E790/D790-1)=TRUE,0,(E790/D790-1))</f>
        <v>-1</v>
      </c>
    </row>
    <row r="791" spans="2:7">
      <c r="B791" s="52" t="s">
        <v>11</v>
      </c>
      <c r="C791" s="49"/>
      <c r="D791" s="16">
        <f>SUM(D789:D790)</f>
        <v>3.9E-2</v>
      </c>
      <c r="E791" s="16">
        <f>SUM(E789:E790)</f>
        <v>0</v>
      </c>
      <c r="F791" s="14">
        <f>SUM(F789:F790)</f>
        <v>-3.9E-2</v>
      </c>
      <c r="G791" s="9">
        <f>IF(ISERROR(E791/D791-1)=TRUE,0,(E791/D791-1))</f>
        <v>-1</v>
      </c>
    </row>
    <row r="792" spans="2:7" ht="4.4000000000000004" customHeight="1">
      <c r="B792" s="54"/>
      <c r="C792" s="49"/>
      <c r="D792" s="7"/>
      <c r="E792" s="16"/>
      <c r="F792" s="14"/>
      <c r="G792" s="9"/>
    </row>
    <row r="793" spans="2:7" ht="9.65" customHeight="1">
      <c r="B793" s="55" t="s">
        <v>17</v>
      </c>
      <c r="C793" s="49" t="s">
        <v>9</v>
      </c>
      <c r="D793" s="7">
        <f>D777+D783</f>
        <v>7.9949999999999992</v>
      </c>
      <c r="E793" s="7">
        <f>E777+E783</f>
        <v>8.5464087838193183</v>
      </c>
      <c r="F793" s="14">
        <f>E793-D793</f>
        <v>0.55140878381931913</v>
      </c>
      <c r="G793" s="9">
        <f>IF(ISERROR(E793/D793-1)=TRUE,0,(E793/D793-1))</f>
        <v>6.896920372974602E-2</v>
      </c>
    </row>
    <row r="794" spans="2:7" ht="14">
      <c r="B794" s="55" t="s">
        <v>18</v>
      </c>
      <c r="C794" s="49" t="s">
        <v>9</v>
      </c>
      <c r="D794" s="23">
        <f>D778+D787+D789</f>
        <v>3.2349999999999999</v>
      </c>
      <c r="E794" s="20">
        <f>E778+E787+E789</f>
        <v>2.507005174270359</v>
      </c>
      <c r="F794" s="20">
        <f>E794-D794</f>
        <v>-0.72799482572964092</v>
      </c>
      <c r="G794" s="21">
        <f>IF(ISERROR(E794/D794-1)=TRUE,0,(E794/D794-1))</f>
        <v>-0.22503704041101724</v>
      </c>
    </row>
    <row r="795" spans="2:7" ht="13">
      <c r="B795" s="56" t="s">
        <v>19</v>
      </c>
      <c r="C795" s="49"/>
      <c r="D795" s="11">
        <f>D793+D794</f>
        <v>11.229999999999999</v>
      </c>
      <c r="E795" s="11">
        <f>E793+E794</f>
        <v>11.053413958089678</v>
      </c>
      <c r="F795" s="11">
        <f>F779+F783+F787+F789</f>
        <v>-0.17658604191032234</v>
      </c>
      <c r="G795" s="24">
        <f>IF(ISERROR(E795/D795-1)=TRUE,0,(E795/D795-1))</f>
        <v>-1.5724491710625177E-2</v>
      </c>
    </row>
    <row r="796" spans="2:7" ht="7.5" customHeight="1">
      <c r="B796" s="56"/>
      <c r="C796" s="49"/>
      <c r="D796" s="13"/>
      <c r="E796" s="11"/>
      <c r="F796" s="12"/>
      <c r="G796" s="24"/>
    </row>
    <row r="797" spans="2:7" ht="14">
      <c r="B797" s="57" t="s">
        <v>62</v>
      </c>
      <c r="C797" s="49"/>
      <c r="D797" s="13"/>
      <c r="E797" s="11"/>
      <c r="F797" s="14"/>
      <c r="G797" s="15"/>
    </row>
    <row r="798" spans="2:7">
      <c r="B798" s="52" t="s">
        <v>8</v>
      </c>
      <c r="C798" s="49" t="s">
        <v>9</v>
      </c>
      <c r="D798" s="7">
        <v>7.3819999999999997</v>
      </c>
      <c r="E798" s="16">
        <v>8.3384476445673972</v>
      </c>
      <c r="F798" s="14">
        <f t="shared" si="128"/>
        <v>0.9564476445673975</v>
      </c>
      <c r="G798" s="9">
        <f>IF(ISERROR(E798/D798-1)=TRUE,0,(E798/D798-1))</f>
        <v>0.12956483941579489</v>
      </c>
    </row>
    <row r="799" spans="2:7" ht="14">
      <c r="B799" s="53" t="s">
        <v>10</v>
      </c>
      <c r="C799" s="49" t="s">
        <v>9</v>
      </c>
      <c r="D799" s="18">
        <v>2.802</v>
      </c>
      <c r="E799" s="22">
        <v>2.0760051742703589</v>
      </c>
      <c r="F799" s="20">
        <f t="shared" si="128"/>
        <v>-0.72599482572964114</v>
      </c>
      <c r="G799" s="9">
        <f>IF(ISERROR(E799/D799-1)=TRUE,0,(E799/D799-1))</f>
        <v>-0.25909879576361206</v>
      </c>
    </row>
    <row r="800" spans="2:7">
      <c r="B800" s="52" t="s">
        <v>11</v>
      </c>
      <c r="C800" s="49"/>
      <c r="D800" s="7">
        <f>SUM(D797:D799)</f>
        <v>10.183999999999999</v>
      </c>
      <c r="E800" s="16">
        <f>SUM(E798:E799)</f>
        <v>10.414452818837756</v>
      </c>
      <c r="F800" s="14">
        <f t="shared" si="128"/>
        <v>0.23045281883775637</v>
      </c>
      <c r="G800" s="9">
        <f>IF(ISERROR(E800/D800-1)=TRUE,0,(E800/D800-1))</f>
        <v>2.262890994086364E-2</v>
      </c>
    </row>
    <row r="801" spans="2:7" ht="6.65" customHeight="1">
      <c r="B801" s="52"/>
      <c r="C801" s="49"/>
      <c r="D801" s="7"/>
      <c r="E801" s="16"/>
      <c r="F801" s="14"/>
      <c r="G801" s="9"/>
    </row>
    <row r="802" spans="2:7">
      <c r="B802" s="53" t="s">
        <v>12</v>
      </c>
      <c r="C802" s="49" t="s">
        <v>9</v>
      </c>
      <c r="D802" s="7">
        <v>0.36599999999999999</v>
      </c>
      <c r="E802" s="7">
        <v>0</v>
      </c>
      <c r="F802" s="14">
        <f t="shared" si="128"/>
        <v>-0.36599999999999999</v>
      </c>
      <c r="G802" s="9">
        <f>IF(ISERROR(E802/D802-1)=TRUE,0,(E802/D802-1))</f>
        <v>-1</v>
      </c>
    </row>
    <row r="803" spans="2:7" ht="14">
      <c r="B803" s="53" t="s">
        <v>13</v>
      </c>
      <c r="C803" s="49" t="s">
        <v>9</v>
      </c>
      <c r="D803" s="18">
        <v>0.22399999999999998</v>
      </c>
      <c r="E803" s="18">
        <v>0.22399999999999998</v>
      </c>
      <c r="F803" s="20">
        <f t="shared" si="128"/>
        <v>0</v>
      </c>
      <c r="G803" s="21">
        <f>IF(ISERROR(E803/D803-1)=TRUE,0,(E803/D803-1))</f>
        <v>0</v>
      </c>
    </row>
    <row r="804" spans="2:7">
      <c r="B804" s="52" t="s">
        <v>11</v>
      </c>
      <c r="C804" s="49"/>
      <c r="D804" s="7">
        <f>SUM(D802:D803)</f>
        <v>0.59</v>
      </c>
      <c r="E804" s="16">
        <f>SUM(E801:E803)</f>
        <v>0.22399999999999998</v>
      </c>
      <c r="F804" s="14">
        <f>SUM(F802:F803)</f>
        <v>-0.36599999999999999</v>
      </c>
      <c r="G804" s="9">
        <f>IF(ISERROR(E804/D804-1)=TRUE,0,(E804/D804-1))</f>
        <v>-0.62033898305084745</v>
      </c>
    </row>
    <row r="805" spans="2:7" ht="3.75" customHeight="1">
      <c r="B805" s="52"/>
      <c r="C805" s="49"/>
      <c r="D805" s="7"/>
      <c r="E805" s="16"/>
      <c r="F805" s="14"/>
      <c r="G805" s="9"/>
    </row>
    <row r="806" spans="2:7" ht="11.15" customHeight="1">
      <c r="B806" s="52" t="s">
        <v>14</v>
      </c>
      <c r="C806" s="49" t="s">
        <v>9</v>
      </c>
      <c r="D806" s="16">
        <v>0.40400000000000003</v>
      </c>
      <c r="E806" s="16">
        <f>E$785</f>
        <v>0.40400000000000003</v>
      </c>
      <c r="F806" s="14">
        <f t="shared" ref="F806:F807" si="133">E806-D806</f>
        <v>0</v>
      </c>
      <c r="G806" s="9">
        <f>IF(ISERROR(E806/D806-1)=TRUE,0,(E806/D806-1))</f>
        <v>0</v>
      </c>
    </row>
    <row r="807" spans="2:7" ht="11.15" customHeight="1">
      <c r="B807" s="52" t="s">
        <v>15</v>
      </c>
      <c r="C807" s="49" t="s">
        <v>9</v>
      </c>
      <c r="D807" s="18">
        <v>2.7E-2</v>
      </c>
      <c r="E807" s="18">
        <f>E$786</f>
        <v>2.7E-2</v>
      </c>
      <c r="F807" s="20">
        <f t="shared" si="133"/>
        <v>0</v>
      </c>
      <c r="G807" s="21">
        <f>IF(ISERROR(E807/D807-1)=TRUE,0,(E807/D807-1))</f>
        <v>0</v>
      </c>
    </row>
    <row r="808" spans="2:7">
      <c r="B808" s="52" t="s">
        <v>11</v>
      </c>
      <c r="C808" s="49"/>
      <c r="D808" s="16">
        <f>SUM(D806:D807)</f>
        <v>0.43100000000000005</v>
      </c>
      <c r="E808" s="16">
        <f>SUM(E806:E807)</f>
        <v>0.43100000000000005</v>
      </c>
      <c r="F808" s="14">
        <f>SUM(F806:F807)</f>
        <v>0</v>
      </c>
      <c r="G808" s="9">
        <f>IF(ISERROR(E808/D808-1)=TRUE,0,(E808/D808-1))</f>
        <v>0</v>
      </c>
    </row>
    <row r="809" spans="2:7" ht="4.4000000000000004" customHeight="1">
      <c r="B809" s="54"/>
      <c r="C809" s="49"/>
      <c r="D809" s="7"/>
      <c r="E809" s="18"/>
      <c r="F809" s="20"/>
      <c r="G809" s="21"/>
    </row>
    <row r="810" spans="2:7" ht="11.9" customHeight="1">
      <c r="B810" s="53" t="s">
        <v>60</v>
      </c>
      <c r="C810" s="49" t="s">
        <v>9</v>
      </c>
      <c r="D810" s="16">
        <v>2E-3</v>
      </c>
      <c r="E810" s="16">
        <f>E$789</f>
        <v>0</v>
      </c>
      <c r="F810" s="14">
        <f t="shared" ref="F810:F811" si="134">E810-D810</f>
        <v>-2E-3</v>
      </c>
      <c r="G810" s="9">
        <f>IF(ISERROR(E810/D810-1)=TRUE,0,(E810/D810-1))</f>
        <v>-1</v>
      </c>
    </row>
    <row r="811" spans="2:7" ht="11.9" customHeight="1">
      <c r="B811" s="53" t="s">
        <v>61</v>
      </c>
      <c r="C811" s="49" t="s">
        <v>9</v>
      </c>
      <c r="D811" s="18">
        <v>3.6999999999999998E-2</v>
      </c>
      <c r="E811" s="18">
        <v>0</v>
      </c>
      <c r="F811" s="20">
        <f t="shared" si="134"/>
        <v>-3.6999999999999998E-2</v>
      </c>
      <c r="G811" s="21">
        <f>IF(ISERROR(E811/D811-1)=TRUE,0,(E811/D811-1))</f>
        <v>-1</v>
      </c>
    </row>
    <row r="812" spans="2:7" ht="11.9" customHeight="1">
      <c r="B812" s="52" t="s">
        <v>11</v>
      </c>
      <c r="C812" s="49"/>
      <c r="D812" s="16">
        <f>SUM(D810:D811)</f>
        <v>3.9E-2</v>
      </c>
      <c r="E812" s="16">
        <f>SUM(E810:E811)</f>
        <v>0</v>
      </c>
      <c r="F812" s="14">
        <f>SUM(F810:F811)</f>
        <v>-3.9E-2</v>
      </c>
      <c r="G812" s="9">
        <f>IF(ISERROR(E812/D812-1)=TRUE,0,(E812/D812-1))</f>
        <v>-1</v>
      </c>
    </row>
    <row r="813" spans="2:7" ht="6" customHeight="1">
      <c r="B813" s="54"/>
      <c r="C813" s="49"/>
      <c r="D813" s="7"/>
      <c r="E813" s="16"/>
      <c r="F813" s="14"/>
      <c r="G813" s="9"/>
    </row>
    <row r="814" spans="2:7">
      <c r="B814" s="55" t="s">
        <v>17</v>
      </c>
      <c r="C814" s="49" t="s">
        <v>9</v>
      </c>
      <c r="D814" s="7">
        <f>D798+D804</f>
        <v>7.9719999999999995</v>
      </c>
      <c r="E814" s="7">
        <f>E798+E804</f>
        <v>8.5624476445673974</v>
      </c>
      <c r="F814" s="14">
        <f>E814-D814</f>
        <v>0.59044764456739784</v>
      </c>
      <c r="G814" s="9">
        <f>IF(ISERROR(E814/D814-1)=TRUE,0,(E814/D814-1))</f>
        <v>7.4065183713923455E-2</v>
      </c>
    </row>
    <row r="815" spans="2:7" ht="14">
      <c r="B815" s="55" t="s">
        <v>18</v>
      </c>
      <c r="C815" s="49" t="s">
        <v>9</v>
      </c>
      <c r="D815" s="23">
        <f>D799+D808+D810</f>
        <v>3.2349999999999999</v>
      </c>
      <c r="E815" s="23">
        <f>E799+E808+E810</f>
        <v>2.507005174270359</v>
      </c>
      <c r="F815" s="20">
        <f>E815-D815</f>
        <v>-0.72799482572964092</v>
      </c>
      <c r="G815" s="21">
        <f>IF(ISERROR(E815/D815-1)=TRUE,0,(E815/D815-1))</f>
        <v>-0.22503704041101724</v>
      </c>
    </row>
    <row r="816" spans="2:7" ht="13">
      <c r="B816" s="56" t="s">
        <v>23</v>
      </c>
      <c r="C816" s="49" t="s">
        <v>9</v>
      </c>
      <c r="D816" s="11">
        <f>D814+D815</f>
        <v>11.206999999999999</v>
      </c>
      <c r="E816" s="11">
        <f>E814+E815</f>
        <v>11.069452818837757</v>
      </c>
      <c r="F816" s="11">
        <f>F800+F804+F808+F810</f>
        <v>-0.13754718116224363</v>
      </c>
      <c r="G816" s="24">
        <f>IF(ISERROR(E816/D816-1)=TRUE,0,(E816/D816-1))</f>
        <v>-1.2273327488377062E-2</v>
      </c>
    </row>
    <row r="817" spans="2:7" ht="5.15" customHeight="1">
      <c r="B817" s="52"/>
      <c r="C817" s="49"/>
      <c r="D817" s="7"/>
      <c r="E817" s="16"/>
      <c r="F817" s="14"/>
      <c r="G817" s="9"/>
    </row>
    <row r="818" spans="2:7" ht="20">
      <c r="B818" s="46" t="s">
        <v>63</v>
      </c>
      <c r="C818" s="47"/>
      <c r="D818" s="13"/>
      <c r="E818" s="4"/>
      <c r="F818" s="5"/>
      <c r="G818" s="6"/>
    </row>
    <row r="819" spans="2:7" ht="7.4" customHeight="1">
      <c r="B819" s="48"/>
      <c r="C819" s="49"/>
      <c r="D819" s="7"/>
      <c r="E819" s="7"/>
      <c r="F819" s="8"/>
      <c r="G819" s="9"/>
    </row>
    <row r="820" spans="2:7" ht="14">
      <c r="B820" s="57" t="s">
        <v>51</v>
      </c>
      <c r="C820" s="49" t="s">
        <v>52</v>
      </c>
      <c r="D820" s="13">
        <v>13.428190000000001</v>
      </c>
      <c r="E820" s="11">
        <v>11.306273586657202</v>
      </c>
      <c r="F820" s="12">
        <f>E820-D820</f>
        <v>-2.1219164133427988</v>
      </c>
      <c r="G820" s="24">
        <f>IF(ISERROR(E820/D820-1)=TRUE,0,(E820/D820-1))</f>
        <v>-0.15801954048481581</v>
      </c>
    </row>
    <row r="821" spans="2:7" ht="7.4" customHeight="1">
      <c r="B821" s="53"/>
      <c r="C821" s="49"/>
      <c r="D821" s="13"/>
      <c r="E821" s="11"/>
      <c r="F821" s="14"/>
      <c r="G821" s="15"/>
    </row>
    <row r="822" spans="2:7" ht="14">
      <c r="B822" s="57" t="s">
        <v>43</v>
      </c>
      <c r="C822" s="49" t="s">
        <v>44</v>
      </c>
      <c r="D822" s="13">
        <v>-32</v>
      </c>
      <c r="E822" s="11">
        <v>-32</v>
      </c>
      <c r="F822" s="12">
        <f t="shared" ref="F822" si="135">E822-D822</f>
        <v>0</v>
      </c>
      <c r="G822" s="24">
        <f>IF(ISERROR(E822/D822-1)=TRUE,0,(E822/D822-1))</f>
        <v>0</v>
      </c>
    </row>
    <row r="823" spans="2:7" ht="5.9" customHeight="1">
      <c r="B823" s="53"/>
      <c r="C823" s="49"/>
      <c r="D823" s="13"/>
      <c r="E823" s="11"/>
      <c r="F823" s="14"/>
      <c r="G823" s="15"/>
    </row>
    <row r="824" spans="2:7" ht="14">
      <c r="B824" s="50" t="s">
        <v>7</v>
      </c>
      <c r="C824" s="49"/>
      <c r="D824" s="7"/>
      <c r="E824" s="16"/>
      <c r="F824" s="14"/>
      <c r="G824" s="15"/>
    </row>
    <row r="825" spans="2:7">
      <c r="B825" s="52" t="s">
        <v>8</v>
      </c>
      <c r="C825" s="49" t="s">
        <v>9</v>
      </c>
      <c r="D825" s="7">
        <v>7.0349999999999993</v>
      </c>
      <c r="E825" s="16">
        <v>9.02694716347923</v>
      </c>
      <c r="F825" s="14">
        <f>E825-D825</f>
        <v>1.9919471634792307</v>
      </c>
      <c r="G825" s="9">
        <f>IF(ISERROR(E825/D825-1)=TRUE,0,(E825/D825-1))</f>
        <v>0.28314813979804287</v>
      </c>
    </row>
    <row r="826" spans="2:7" ht="14">
      <c r="B826" s="53" t="s">
        <v>10</v>
      </c>
      <c r="C826" s="49" t="s">
        <v>9</v>
      </c>
      <c r="D826" s="18">
        <v>3.0979999999999999</v>
      </c>
      <c r="E826" s="22">
        <v>2.6084554635780401</v>
      </c>
      <c r="F826" s="20">
        <f>E826-D826</f>
        <v>-0.48954453642195972</v>
      </c>
      <c r="G826" s="9">
        <f>IF(ISERROR(E826/D826-1)=TRUE,0,(E826/D826-1))</f>
        <v>-0.15801954048481592</v>
      </c>
    </row>
    <row r="827" spans="2:7">
      <c r="B827" s="52" t="s">
        <v>11</v>
      </c>
      <c r="C827" s="49"/>
      <c r="D827" s="7">
        <f>SUM(D824:D826)</f>
        <v>10.132999999999999</v>
      </c>
      <c r="E827" s="16">
        <f>SUM(E825:E826)</f>
        <v>11.635402627057271</v>
      </c>
      <c r="F827" s="14">
        <f>SUM(F825:F826)</f>
        <v>1.502402627057271</v>
      </c>
      <c r="G827" s="9">
        <f>IF(ISERROR(E827/D827-1)=TRUE,0,(E827/D827-1))</f>
        <v>0.14826829439033573</v>
      </c>
    </row>
    <row r="828" spans="2:7" ht="4.4000000000000004" customHeight="1">
      <c r="B828" s="52"/>
      <c r="C828" s="49"/>
      <c r="D828" s="7"/>
      <c r="E828" s="16"/>
      <c r="F828" s="14"/>
      <c r="G828" s="9"/>
    </row>
    <row r="829" spans="2:7">
      <c r="B829" s="53" t="s">
        <v>12</v>
      </c>
      <c r="C829" s="49" t="s">
        <v>9</v>
      </c>
      <c r="D829" s="7">
        <v>0.41799999999999998</v>
      </c>
      <c r="E829" s="7">
        <v>0</v>
      </c>
      <c r="F829" s="14">
        <f>E829-D829</f>
        <v>-0.41799999999999998</v>
      </c>
      <c r="G829" s="9">
        <f>IF(ISERROR(E829/D829-1)=TRUE,0,(E829/D829-1))</f>
        <v>-1</v>
      </c>
    </row>
    <row r="830" spans="2:7" ht="14">
      <c r="B830" s="53" t="s">
        <v>13</v>
      </c>
      <c r="C830" s="49" t="s">
        <v>9</v>
      </c>
      <c r="D830" s="18">
        <v>0.105</v>
      </c>
      <c r="E830" s="18">
        <v>0.105</v>
      </c>
      <c r="F830" s="20">
        <f>E830-D830</f>
        <v>0</v>
      </c>
      <c r="G830" s="9">
        <f>IF(ISERROR(E830/D830-1)=TRUE,0,(E830/D830-1))</f>
        <v>0</v>
      </c>
    </row>
    <row r="831" spans="2:7">
      <c r="B831" s="52" t="s">
        <v>11</v>
      </c>
      <c r="C831" s="49"/>
      <c r="D831" s="7">
        <f>SUM(D829:D830)</f>
        <v>0.52300000000000002</v>
      </c>
      <c r="E831" s="16">
        <f>SUM(E828:E830)</f>
        <v>0.105</v>
      </c>
      <c r="F831" s="14">
        <f>SUM(F828:F830)</f>
        <v>-0.41799999999999998</v>
      </c>
      <c r="G831" s="9">
        <f>IF(ISERROR(E831/D831-1)=TRUE,0,(E831/D831-1))</f>
        <v>-0.79923518164435947</v>
      </c>
    </row>
    <row r="832" spans="2:7" ht="6.65" customHeight="1">
      <c r="B832" s="52"/>
      <c r="C832" s="49"/>
      <c r="D832" s="7"/>
      <c r="E832" s="16"/>
      <c r="F832" s="14"/>
      <c r="G832" s="9"/>
    </row>
    <row r="833" spans="2:7" ht="13.5" customHeight="1">
      <c r="B833" s="52" t="s">
        <v>14</v>
      </c>
      <c r="C833" s="49" t="s">
        <v>9</v>
      </c>
      <c r="D833" s="16">
        <v>0.65</v>
      </c>
      <c r="E833" s="16">
        <v>0.65</v>
      </c>
      <c r="F833" s="14">
        <f t="shared" ref="F833:F834" si="136">E833-D833</f>
        <v>0</v>
      </c>
      <c r="G833" s="9">
        <f>IF(ISERROR(E833/D833-1)=TRUE,0,(E833/D833-1))</f>
        <v>0</v>
      </c>
    </row>
    <row r="834" spans="2:7" ht="13.5" customHeight="1">
      <c r="B834" s="52" t="s">
        <v>15</v>
      </c>
      <c r="C834" s="49" t="s">
        <v>9</v>
      </c>
      <c r="D834" s="18">
        <v>-2.3E-2</v>
      </c>
      <c r="E834" s="18">
        <v>-2.3E-2</v>
      </c>
      <c r="F834" s="20">
        <f t="shared" si="136"/>
        <v>0</v>
      </c>
      <c r="G834" s="21">
        <f>IF(ISERROR(E834/D834-1)=TRUE,0,(E834/D834-1))</f>
        <v>0</v>
      </c>
    </row>
    <row r="835" spans="2:7">
      <c r="B835" s="52" t="s">
        <v>11</v>
      </c>
      <c r="C835" s="49"/>
      <c r="D835" s="16">
        <f>SUM(D833:D834)</f>
        <v>0.627</v>
      </c>
      <c r="E835" s="16">
        <f>SUM(E833:E834)</f>
        <v>0.627</v>
      </c>
      <c r="F835" s="14">
        <f>SUM(F833:F834)</f>
        <v>0</v>
      </c>
      <c r="G835" s="9">
        <f>IF(ISERROR(E835/D835-1)=TRUE,0,(E835/D835-1))</f>
        <v>0</v>
      </c>
    </row>
    <row r="836" spans="2:7" ht="5.15" customHeight="1">
      <c r="B836" s="54"/>
      <c r="C836" s="49"/>
      <c r="D836" s="7"/>
      <c r="E836" s="16"/>
      <c r="F836" s="14"/>
      <c r="G836" s="9"/>
    </row>
    <row r="837" spans="2:7" ht="15.65" customHeight="1">
      <c r="B837" s="53" t="s">
        <v>16</v>
      </c>
      <c r="C837" s="49" t="s">
        <v>9</v>
      </c>
      <c r="D837" s="7">
        <v>2E-3</v>
      </c>
      <c r="E837" s="7">
        <v>0</v>
      </c>
      <c r="F837" s="14">
        <f t="shared" ref="F837" si="137">E837-D837</f>
        <v>-2E-3</v>
      </c>
      <c r="G837" s="9">
        <f>IF(ISERROR(E837/D837-1)=TRUE,0,(E837/D837-1))</f>
        <v>-1</v>
      </c>
    </row>
    <row r="838" spans="2:7" ht="5.9" customHeight="1">
      <c r="B838" s="54"/>
      <c r="C838" s="49"/>
      <c r="D838" s="7"/>
      <c r="E838" s="16"/>
      <c r="F838" s="14"/>
      <c r="G838" s="9"/>
    </row>
    <row r="839" spans="2:7" ht="15.65" customHeight="1">
      <c r="B839" s="55" t="s">
        <v>17</v>
      </c>
      <c r="C839" s="49" t="s">
        <v>9</v>
      </c>
      <c r="D839" s="7">
        <f>D825+D831</f>
        <v>7.5579999999999989</v>
      </c>
      <c r="E839" s="7">
        <f>E825+E831</f>
        <v>9.1319471634792304</v>
      </c>
      <c r="F839" s="14">
        <f>E839-D839</f>
        <v>1.5739471634792315</v>
      </c>
      <c r="G839" s="9">
        <f>IF(ISERROR(E839/D839-1)=TRUE,0,(E839/D839-1))</f>
        <v>0.20824916161408202</v>
      </c>
    </row>
    <row r="840" spans="2:7" ht="15.65" customHeight="1">
      <c r="B840" s="55" t="s">
        <v>18</v>
      </c>
      <c r="C840" s="49" t="s">
        <v>9</v>
      </c>
      <c r="D840" s="23">
        <f>D826+D835+D837</f>
        <v>3.7269999999999994</v>
      </c>
      <c r="E840" s="20">
        <f>E826+E835+E837</f>
        <v>3.2354554635780399</v>
      </c>
      <c r="F840" s="20">
        <f>E840-D840</f>
        <v>-0.4915445364219595</v>
      </c>
      <c r="G840" s="21">
        <f>IF(ISERROR(E840/D840-1)=TRUE,0,(E840/D840-1))</f>
        <v>-0.13188745275609326</v>
      </c>
    </row>
    <row r="841" spans="2:7" ht="13">
      <c r="B841" s="56" t="s">
        <v>19</v>
      </c>
      <c r="C841" s="49"/>
      <c r="D841" s="11">
        <f>D839+D840</f>
        <v>11.284999999999998</v>
      </c>
      <c r="E841" s="11">
        <f>E827+E831+E835+E837</f>
        <v>12.367402627057272</v>
      </c>
      <c r="F841" s="11">
        <f>F827+F831+F835+F837</f>
        <v>1.0824026270572711</v>
      </c>
      <c r="G841" s="24">
        <f>IF(ISERROR(E841/D841-1)=TRUE,0,(E841/D841-1))</f>
        <v>9.5915164116727958E-2</v>
      </c>
    </row>
    <row r="842" spans="2:7">
      <c r="B842" s="52"/>
      <c r="C842" s="49"/>
      <c r="D842" s="7"/>
      <c r="E842" s="16"/>
      <c r="F842" s="14"/>
      <c r="G842" s="9"/>
    </row>
    <row r="843" spans="2:7" ht="20">
      <c r="B843" s="46" t="s">
        <v>64</v>
      </c>
      <c r="C843" s="47"/>
      <c r="D843" s="4"/>
      <c r="E843" s="4"/>
      <c r="F843" s="5"/>
      <c r="G843" s="6"/>
    </row>
    <row r="844" spans="2:7" ht="7.4" customHeight="1">
      <c r="B844" s="48"/>
      <c r="C844" s="49"/>
      <c r="D844" s="7"/>
      <c r="E844" s="7"/>
      <c r="F844" s="8"/>
      <c r="G844" s="9"/>
    </row>
    <row r="845" spans="2:7" ht="14">
      <c r="B845" s="50" t="s">
        <v>7</v>
      </c>
      <c r="C845" s="61"/>
      <c r="D845" s="10"/>
      <c r="E845" s="28"/>
      <c r="F845" s="29"/>
      <c r="G845" s="15"/>
    </row>
    <row r="846" spans="2:7">
      <c r="B846" s="52" t="s">
        <v>8</v>
      </c>
      <c r="C846" s="49" t="s">
        <v>9</v>
      </c>
      <c r="D846" s="7">
        <v>7.4300000000000006</v>
      </c>
      <c r="E846" s="16">
        <v>7.6770211274089659</v>
      </c>
      <c r="F846" s="14">
        <f>E846-D846</f>
        <v>0.24702112740896531</v>
      </c>
      <c r="G846" s="9">
        <f>IF(ISERROR(E846/D846-1)=TRUE,0,(E846/D846-1))</f>
        <v>3.3246450526105642E-2</v>
      </c>
    </row>
    <row r="847" spans="2:7" ht="14">
      <c r="B847" s="53" t="s">
        <v>10</v>
      </c>
      <c r="C847" s="49" t="s">
        <v>9</v>
      </c>
      <c r="D847" s="18">
        <v>10.443</v>
      </c>
      <c r="E847" s="22">
        <f>E848-E846</f>
        <v>3.4313348407910338</v>
      </c>
      <c r="F847" s="20">
        <f>E847-D847</f>
        <v>-7.0116651592089658</v>
      </c>
      <c r="G847" s="9">
        <f>IF(ISERROR(E847/D847-1)=TRUE,0,(E847/D847-1))</f>
        <v>-0.67142249920606778</v>
      </c>
    </row>
    <row r="848" spans="2:7">
      <c r="B848" s="52" t="s">
        <v>11</v>
      </c>
      <c r="C848" s="49"/>
      <c r="D848" s="7">
        <f>SUM(D845:D847)</f>
        <v>17.873000000000001</v>
      </c>
      <c r="E848" s="16">
        <v>11.1083559682</v>
      </c>
      <c r="F848" s="14">
        <f>E848-D848</f>
        <v>-6.7646440318000014</v>
      </c>
      <c r="G848" s="9">
        <f>IF(ISERROR(E848/D848-1)=TRUE,0,(E848/D848-1))</f>
        <v>-0.37848397201365191</v>
      </c>
    </row>
    <row r="849" spans="2:7" ht="6.65" customHeight="1">
      <c r="B849" s="52"/>
      <c r="C849" s="49"/>
      <c r="D849" s="7"/>
      <c r="E849" s="16"/>
      <c r="F849" s="14"/>
      <c r="G849" s="9"/>
    </row>
    <row r="850" spans="2:7">
      <c r="B850" s="53" t="s">
        <v>12</v>
      </c>
      <c r="C850" s="49" t="s">
        <v>9</v>
      </c>
      <c r="D850" s="7">
        <v>0.41299999999999998</v>
      </c>
      <c r="E850" s="7">
        <v>0</v>
      </c>
      <c r="F850" s="14">
        <f>E850-D850</f>
        <v>-0.41299999999999998</v>
      </c>
      <c r="G850" s="9">
        <f>IF(ISERROR(E850/D850-1)=TRUE,0,(E850/D850-1))</f>
        <v>-1</v>
      </c>
    </row>
    <row r="851" spans="2:7" ht="14">
      <c r="B851" s="53" t="s">
        <v>13</v>
      </c>
      <c r="C851" s="49" t="s">
        <v>9</v>
      </c>
      <c r="D851" s="18">
        <v>0.156</v>
      </c>
      <c r="E851" s="18">
        <v>0.156</v>
      </c>
      <c r="F851" s="20">
        <f>E851-D851</f>
        <v>0</v>
      </c>
      <c r="G851" s="9">
        <f>IF(ISERROR(E851/D851-1)=TRUE,0,(E851/D851-1))</f>
        <v>0</v>
      </c>
    </row>
    <row r="852" spans="2:7">
      <c r="B852" s="52" t="s">
        <v>11</v>
      </c>
      <c r="C852" s="49"/>
      <c r="D852" s="7">
        <f>SUM(D850:D851)</f>
        <v>0.56899999999999995</v>
      </c>
      <c r="E852" s="16">
        <f>SUM(E849:E851)</f>
        <v>0.156</v>
      </c>
      <c r="F852" s="14">
        <f>SUM(F850:F851)</f>
        <v>-0.41299999999999998</v>
      </c>
      <c r="G852" s="9">
        <f>IF(ISERROR(E852/D852-1)=TRUE,0,(E852/D852-1))</f>
        <v>-0.72583479789103689</v>
      </c>
    </row>
    <row r="853" spans="2:7" ht="7.5" customHeight="1">
      <c r="B853" s="52"/>
      <c r="C853" s="49"/>
      <c r="D853" s="7"/>
      <c r="E853" s="16"/>
      <c r="F853" s="14"/>
      <c r="G853" s="9"/>
    </row>
    <row r="854" spans="2:7" ht="15" customHeight="1">
      <c r="B854" s="52" t="s">
        <v>14</v>
      </c>
      <c r="C854" s="49" t="s">
        <v>9</v>
      </c>
      <c r="D854" s="16">
        <v>0.35276248999999998</v>
      </c>
      <c r="E854" s="16">
        <v>0.35276248999999998</v>
      </c>
      <c r="F854" s="14">
        <f t="shared" ref="F854:F855" si="138">E854-D854</f>
        <v>0</v>
      </c>
      <c r="G854" s="9">
        <f>IF(ISERROR(E854/D854-1)=TRUE,0,(E854/D854-1))</f>
        <v>0</v>
      </c>
    </row>
    <row r="855" spans="2:7" ht="15" customHeight="1">
      <c r="B855" s="52" t="s">
        <v>15</v>
      </c>
      <c r="C855" s="49" t="s">
        <v>9</v>
      </c>
      <c r="D855" s="18">
        <v>4.31198E-3</v>
      </c>
      <c r="E855" s="18">
        <v>4.31198E-3</v>
      </c>
      <c r="F855" s="20">
        <f t="shared" si="138"/>
        <v>0</v>
      </c>
      <c r="G855" s="21">
        <f>IF(ISERROR(E855/D855-1)=TRUE,0,(E855/D855-1))</f>
        <v>0</v>
      </c>
    </row>
    <row r="856" spans="2:7">
      <c r="B856" s="52" t="s">
        <v>11</v>
      </c>
      <c r="C856" s="49"/>
      <c r="D856" s="16">
        <f>SUM(D854:D855)</f>
        <v>0.35707446999999998</v>
      </c>
      <c r="E856" s="16">
        <f>SUM(E854:E855)</f>
        <v>0.35707446999999998</v>
      </c>
      <c r="F856" s="14">
        <f>SUM(F854:F855)</f>
        <v>0</v>
      </c>
      <c r="G856" s="9">
        <f>IF(ISERROR(E856/D856-1)=TRUE,0,(E856/D856-1))</f>
        <v>0</v>
      </c>
    </row>
    <row r="857" spans="2:7" ht="5.9" customHeight="1">
      <c r="B857" s="54"/>
      <c r="C857" s="49"/>
      <c r="D857" s="7"/>
      <c r="E857" s="16"/>
      <c r="F857" s="14"/>
      <c r="G857" s="9"/>
    </row>
    <row r="858" spans="2:7" ht="14.15" customHeight="1">
      <c r="B858" s="53" t="s">
        <v>16</v>
      </c>
      <c r="C858" s="49" t="s">
        <v>9</v>
      </c>
      <c r="D858" s="7">
        <v>0.48499999999999999</v>
      </c>
      <c r="E858" s="7">
        <v>0</v>
      </c>
      <c r="F858" s="14">
        <f t="shared" ref="F858" si="139">E858-D858</f>
        <v>-0.48499999999999999</v>
      </c>
      <c r="G858" s="9">
        <f>IF(ISERROR(E858/D858-1)=TRUE,0,(E858/D858-1))</f>
        <v>-1</v>
      </c>
    </row>
    <row r="859" spans="2:7" ht="8.15" customHeight="1">
      <c r="B859" s="54"/>
      <c r="C859" s="49"/>
      <c r="D859" s="7"/>
      <c r="E859" s="16"/>
      <c r="F859" s="14"/>
      <c r="G859" s="9"/>
    </row>
    <row r="860" spans="2:7" ht="14.15" customHeight="1">
      <c r="B860" s="55" t="s">
        <v>17</v>
      </c>
      <c r="C860" s="49" t="s">
        <v>9</v>
      </c>
      <c r="D860" s="7">
        <f>D846+D852</f>
        <v>7.9990000000000006</v>
      </c>
      <c r="E860" s="7">
        <f>E846+E852</f>
        <v>7.8330211274089656</v>
      </c>
      <c r="F860" s="14">
        <f>E860-D860</f>
        <v>-0.16597887259103494</v>
      </c>
      <c r="G860" s="9">
        <f>IF(ISERROR(E860/D860-1)=TRUE,0,(E860/D860-1))</f>
        <v>-2.0749952817981643E-2</v>
      </c>
    </row>
    <row r="861" spans="2:7" ht="14.15" customHeight="1">
      <c r="B861" s="55" t="s">
        <v>18</v>
      </c>
      <c r="C861" s="49" t="s">
        <v>9</v>
      </c>
      <c r="D861" s="23">
        <f>D847+D856+D858</f>
        <v>11.28507447</v>
      </c>
      <c r="E861" s="20">
        <f>E847+E856+E858</f>
        <v>3.7884093107910339</v>
      </c>
      <c r="F861" s="20">
        <f>E861-D861</f>
        <v>-7.4966651592089661</v>
      </c>
      <c r="G861" s="21">
        <f>IF(ISERROR(E861/D861-1)=TRUE,0,(E861/D861-1))</f>
        <v>-0.66429913060280987</v>
      </c>
    </row>
    <row r="862" spans="2:7" ht="13">
      <c r="B862" s="56" t="s">
        <v>19</v>
      </c>
      <c r="C862" s="49"/>
      <c r="D862" s="11">
        <f>D860+D861</f>
        <v>19.28407447</v>
      </c>
      <c r="E862" s="11">
        <f>E848+E852+E856+E858</f>
        <v>11.621430438200001</v>
      </c>
      <c r="F862" s="11">
        <f>F848+F852+F856+F858</f>
        <v>-7.662644031800002</v>
      </c>
      <c r="G862" s="24">
        <f>IF(ISERROR(E862/D862-1)=TRUE,0,(E862/D862-1))</f>
        <v>-0.39735606931619571</v>
      </c>
    </row>
    <row r="863" spans="2:7" ht="8.25" customHeight="1">
      <c r="B863" s="52"/>
      <c r="C863" s="49"/>
      <c r="D863" s="7"/>
      <c r="E863" s="16"/>
      <c r="F863" s="14"/>
      <c r="G863" s="9"/>
    </row>
    <row r="864" spans="2:7" ht="24.65" customHeight="1">
      <c r="B864" s="46" t="s">
        <v>65</v>
      </c>
      <c r="C864" s="47"/>
      <c r="D864" s="4"/>
      <c r="E864" s="4"/>
      <c r="F864" s="5"/>
      <c r="G864" s="6"/>
    </row>
    <row r="865" spans="2:7" ht="7.4" customHeight="1">
      <c r="B865" s="48"/>
      <c r="C865" s="49"/>
      <c r="D865" s="7"/>
      <c r="E865" s="7"/>
      <c r="F865" s="8"/>
      <c r="G865" s="9"/>
    </row>
    <row r="866" spans="2:7" ht="15.65" customHeight="1">
      <c r="B866" s="57" t="s">
        <v>66</v>
      </c>
      <c r="C866" s="49" t="s">
        <v>42</v>
      </c>
      <c r="D866" s="13">
        <v>12.31418</v>
      </c>
      <c r="E866" s="11">
        <v>13.499486321572</v>
      </c>
      <c r="F866" s="14">
        <f>E866-D866</f>
        <v>1.1853063215719999</v>
      </c>
      <c r="G866" s="9">
        <f>IF(ISERROR(E866/D866-1)=TRUE,0,(E866/D866-1))</f>
        <v>9.6255399999999991E-2</v>
      </c>
    </row>
    <row r="867" spans="2:7" ht="4.4000000000000004" customHeight="1">
      <c r="B867" s="53"/>
      <c r="C867" s="49"/>
      <c r="D867" s="13"/>
      <c r="E867" s="11"/>
      <c r="F867" s="14"/>
      <c r="G867" s="9"/>
    </row>
    <row r="868" spans="2:7" ht="14">
      <c r="B868" s="50" t="s">
        <v>7</v>
      </c>
      <c r="C868" s="49"/>
      <c r="D868" s="13"/>
      <c r="E868" s="11"/>
      <c r="F868" s="14"/>
      <c r="G868" s="15"/>
    </row>
    <row r="869" spans="2:7" ht="14">
      <c r="B869" s="57" t="s">
        <v>45</v>
      </c>
      <c r="C869" s="49"/>
      <c r="D869" s="7"/>
      <c r="E869" s="16"/>
      <c r="F869" s="14"/>
      <c r="G869" s="15"/>
    </row>
    <row r="870" spans="2:7">
      <c r="B870" s="52" t="s">
        <v>8</v>
      </c>
      <c r="C870" s="49" t="s">
        <v>9</v>
      </c>
      <c r="D870" s="7">
        <v>7.4300000000000006</v>
      </c>
      <c r="E870" s="16">
        <f>E846</f>
        <v>7.6770211274089659</v>
      </c>
      <c r="F870" s="14">
        <f>E870-D870</f>
        <v>0.24702112740896531</v>
      </c>
      <c r="G870" s="9">
        <f>IF(ISERROR(E870/D870-1)=TRUE,0,(E870/D870-1))</f>
        <v>3.3246450526105642E-2</v>
      </c>
    </row>
    <row r="871" spans="2:7" ht="14">
      <c r="B871" s="53" t="s">
        <v>10</v>
      </c>
      <c r="C871" s="49" t="s">
        <v>9</v>
      </c>
      <c r="D871" s="18">
        <v>8.3789999999999996</v>
      </c>
      <c r="E871" s="22">
        <v>9.6808943674564194</v>
      </c>
      <c r="F871" s="20">
        <f>E871-D871</f>
        <v>1.3018943674564198</v>
      </c>
      <c r="G871" s="9">
        <f>IF(ISERROR(E871/D871-1)=TRUE,0,(E871/D871-1))</f>
        <v>0.15537586435808803</v>
      </c>
    </row>
    <row r="872" spans="2:7">
      <c r="B872" s="52" t="s">
        <v>11</v>
      </c>
      <c r="C872" s="49"/>
      <c r="D872" s="7">
        <f>SUM(D869:D871)</f>
        <v>15.809000000000001</v>
      </c>
      <c r="E872" s="16">
        <f>SUM(E869:E871)</f>
        <v>17.357915494865384</v>
      </c>
      <c r="F872" s="14">
        <f>E872-D872</f>
        <v>1.5489154948653834</v>
      </c>
      <c r="G872" s="9">
        <f>IF(ISERROR(E872/D872-1)=TRUE,0,(E872/D872-1))</f>
        <v>9.7976816678182255E-2</v>
      </c>
    </row>
    <row r="873" spans="2:7" ht="5.9" customHeight="1">
      <c r="B873" s="52"/>
      <c r="C873" s="49"/>
      <c r="D873" s="7"/>
      <c r="E873" s="16"/>
      <c r="F873" s="14"/>
      <c r="G873" s="9"/>
    </row>
    <row r="874" spans="2:7">
      <c r="B874" s="53" t="s">
        <v>12</v>
      </c>
      <c r="C874" s="49" t="s">
        <v>9</v>
      </c>
      <c r="D874" s="7">
        <v>0.41299999999999998</v>
      </c>
      <c r="E874" s="16">
        <f>E850</f>
        <v>0</v>
      </c>
      <c r="F874" s="14">
        <f>E874-D874</f>
        <v>-0.41299999999999998</v>
      </c>
      <c r="G874" s="9">
        <f>IF(ISERROR(E874/D874-1)=TRUE,0,(E874/D874-1))</f>
        <v>-1</v>
      </c>
    </row>
    <row r="875" spans="2:7" ht="14">
      <c r="B875" s="53" t="s">
        <v>13</v>
      </c>
      <c r="C875" s="49" t="s">
        <v>9</v>
      </c>
      <c r="D875" s="18">
        <v>0.156</v>
      </c>
      <c r="E875" s="25">
        <f>E851</f>
        <v>0.156</v>
      </c>
      <c r="F875" s="20">
        <f>E875-D875</f>
        <v>0</v>
      </c>
      <c r="G875" s="9">
        <f>IF(ISERROR(E875/D875-1)=TRUE,0,(E875/D875-1))</f>
        <v>0</v>
      </c>
    </row>
    <row r="876" spans="2:7">
      <c r="B876" s="52" t="s">
        <v>11</v>
      </c>
      <c r="C876" s="49"/>
      <c r="D876" s="7">
        <f>SUM(D874:D875)</f>
        <v>0.56899999999999995</v>
      </c>
      <c r="E876" s="16">
        <f>SUM(E873:E875)</f>
        <v>0.156</v>
      </c>
      <c r="F876" s="14">
        <f>E876-D876</f>
        <v>-0.41299999999999992</v>
      </c>
      <c r="G876" s="9">
        <f>IF(ISERROR(E876/D876-1)=TRUE,0,(E876/D876-1))</f>
        <v>-0.72583479789103689</v>
      </c>
    </row>
    <row r="877" spans="2:7" ht="4.5" customHeight="1">
      <c r="B877" s="52"/>
      <c r="C877" s="49"/>
      <c r="D877" s="7"/>
      <c r="E877" s="16"/>
      <c r="F877" s="14"/>
      <c r="G877" s="9"/>
    </row>
    <row r="878" spans="2:7">
      <c r="B878" s="52" t="s">
        <v>14</v>
      </c>
      <c r="C878" s="49" t="s">
        <v>9</v>
      </c>
      <c r="D878" s="16">
        <v>0.35276248999999998</v>
      </c>
      <c r="E878" s="7">
        <f>E854</f>
        <v>0.35276248999999998</v>
      </c>
      <c r="F878" s="14">
        <f t="shared" ref="F878:F879" si="140">E878-D878</f>
        <v>0</v>
      </c>
      <c r="G878" s="9">
        <f>IF(ISERROR(E878/D878-1)=TRUE,0,(E878/D878-1))</f>
        <v>0</v>
      </c>
    </row>
    <row r="879" spans="2:7" ht="14">
      <c r="B879" s="52" t="s">
        <v>15</v>
      </c>
      <c r="C879" s="49" t="s">
        <v>9</v>
      </c>
      <c r="D879" s="18">
        <v>4.31198E-3</v>
      </c>
      <c r="E879" s="20">
        <f>E855</f>
        <v>4.31198E-3</v>
      </c>
      <c r="F879" s="20">
        <f t="shared" si="140"/>
        <v>0</v>
      </c>
      <c r="G879" s="21">
        <f>IF(ISERROR(E879/D879-1)=TRUE,0,(E879/D879-1))</f>
        <v>0</v>
      </c>
    </row>
    <row r="880" spans="2:7">
      <c r="B880" s="52" t="s">
        <v>11</v>
      </c>
      <c r="C880" s="49"/>
      <c r="D880" s="16">
        <f>SUM(D878:D879)</f>
        <v>0.35707446999999998</v>
      </c>
      <c r="E880" s="16">
        <f>SUM(E878:E879)</f>
        <v>0.35707446999999998</v>
      </c>
      <c r="F880" s="14">
        <f>SUM(F878:F879)</f>
        <v>0</v>
      </c>
      <c r="G880" s="9">
        <f>IF(ISERROR(E880/D880-1)=TRUE,0,(E880/D880-1))</f>
        <v>0</v>
      </c>
    </row>
    <row r="881" spans="2:7" ht="5.15" customHeight="1">
      <c r="B881" s="54"/>
      <c r="C881" s="49"/>
      <c r="D881" s="7"/>
      <c r="E881" s="7"/>
      <c r="F881" s="14"/>
      <c r="G881" s="9"/>
    </row>
    <row r="882" spans="2:7">
      <c r="B882" s="53" t="s">
        <v>16</v>
      </c>
      <c r="C882" s="49" t="s">
        <v>9</v>
      </c>
      <c r="D882" s="7">
        <v>0.48499999999999999</v>
      </c>
      <c r="E882" s="16">
        <f>E858</f>
        <v>0</v>
      </c>
      <c r="F882" s="14">
        <f t="shared" ref="F882" si="141">E882-D882</f>
        <v>-0.48499999999999999</v>
      </c>
      <c r="G882" s="9">
        <f>IF(ISERROR(E882/D882-1)=TRUE,0,(E882/D882-1))</f>
        <v>-1</v>
      </c>
    </row>
    <row r="883" spans="2:7" ht="7.5" customHeight="1">
      <c r="B883" s="54"/>
      <c r="C883" s="49"/>
      <c r="D883" s="7"/>
      <c r="E883" s="7"/>
      <c r="F883" s="14"/>
      <c r="G883" s="9"/>
    </row>
    <row r="884" spans="2:7">
      <c r="B884" s="55" t="s">
        <v>17</v>
      </c>
      <c r="C884" s="49" t="s">
        <v>9</v>
      </c>
      <c r="D884" s="7">
        <f>D870+D876</f>
        <v>7.9990000000000006</v>
      </c>
      <c r="E884" s="7">
        <f>E870+E876</f>
        <v>7.8330211274089656</v>
      </c>
      <c r="F884" s="14">
        <f>E884-D884</f>
        <v>-0.16597887259103494</v>
      </c>
      <c r="G884" s="9">
        <f>IF(ISERROR(E884/D884-1)=TRUE,0,(E884/D884-1))</f>
        <v>-2.0749952817981643E-2</v>
      </c>
    </row>
    <row r="885" spans="2:7" ht="14">
      <c r="B885" s="55" t="s">
        <v>18</v>
      </c>
      <c r="C885" s="49" t="s">
        <v>9</v>
      </c>
      <c r="D885" s="23">
        <f>D871+D880+D882</f>
        <v>9.2210744699999996</v>
      </c>
      <c r="E885" s="20">
        <f>E871+E880+E882</f>
        <v>10.03796883745642</v>
      </c>
      <c r="F885" s="20">
        <f>E885-D885</f>
        <v>0.81689436745642041</v>
      </c>
      <c r="G885" s="21">
        <f>IF(ISERROR(E885/D885-1)=TRUE,0,(E885/D885-1))</f>
        <v>8.8589932779972402E-2</v>
      </c>
    </row>
    <row r="886" spans="2:7" ht="13">
      <c r="B886" s="56" t="s">
        <v>19</v>
      </c>
      <c r="C886" s="49"/>
      <c r="D886" s="11">
        <f>D884+D885</f>
        <v>17.22007447</v>
      </c>
      <c r="E886" s="11">
        <f>E884+E885</f>
        <v>17.870989964865387</v>
      </c>
      <c r="F886" s="11">
        <f>F872+F876+F880+F882</f>
        <v>0.65091549486538358</v>
      </c>
      <c r="G886" s="24">
        <f>IF(ISERROR(E886/D886-1)=TRUE,0,(E886/D886-1))</f>
        <v>3.7799807195920243E-2</v>
      </c>
    </row>
    <row r="887" spans="2:7" ht="6" customHeight="1">
      <c r="B887" s="56"/>
      <c r="C887" s="49"/>
      <c r="D887" s="13"/>
      <c r="E887" s="11"/>
      <c r="F887" s="14"/>
      <c r="G887" s="15"/>
    </row>
    <row r="888" spans="2:7" ht="14">
      <c r="B888" s="57" t="s">
        <v>35</v>
      </c>
      <c r="C888" s="49"/>
      <c r="D888" s="13"/>
      <c r="E888" s="11"/>
      <c r="F888" s="14"/>
      <c r="G888" s="15"/>
    </row>
    <row r="889" spans="2:7">
      <c r="B889" s="52" t="s">
        <v>8</v>
      </c>
      <c r="C889" s="49" t="s">
        <v>9</v>
      </c>
      <c r="D889" s="7">
        <v>7.4300000000000006</v>
      </c>
      <c r="E889" s="16">
        <f>E870</f>
        <v>7.6770211274089659</v>
      </c>
      <c r="F889" s="14">
        <f t="shared" ref="F889:F894" si="142">E889-D889</f>
        <v>0.24702112740896531</v>
      </c>
      <c r="G889" s="9">
        <f>IF(ISERROR(E889/D889-1)=TRUE,0,(E889/D889-1))</f>
        <v>3.3246450526105642E-2</v>
      </c>
    </row>
    <row r="890" spans="2:7" ht="14">
      <c r="B890" s="53" t="s">
        <v>10</v>
      </c>
      <c r="C890" s="49" t="s">
        <v>9</v>
      </c>
      <c r="D890" s="18">
        <v>3.6470000000000002</v>
      </c>
      <c r="E890" s="22">
        <v>4.4934138146564191</v>
      </c>
      <c r="F890" s="20">
        <f t="shared" si="142"/>
        <v>0.84641381465641885</v>
      </c>
      <c r="G890" s="9">
        <f>IF(ISERROR(E890/D890-1)=TRUE,0,(E890/D890-1))</f>
        <v>0.23208495055015588</v>
      </c>
    </row>
    <row r="891" spans="2:7">
      <c r="B891" s="52" t="s">
        <v>11</v>
      </c>
      <c r="C891" s="49"/>
      <c r="D891" s="7">
        <f>SUM(D888:D890)</f>
        <v>11.077000000000002</v>
      </c>
      <c r="E891" s="16">
        <f>SUM(E889:E890)</f>
        <v>12.170434942065384</v>
      </c>
      <c r="F891" s="14">
        <f t="shared" si="142"/>
        <v>1.0934349420653824</v>
      </c>
      <c r="G891" s="9">
        <f>IF(ISERROR(E891/D891-1)=TRUE,0,(E891/D891-1))</f>
        <v>9.8712191212908085E-2</v>
      </c>
    </row>
    <row r="892" spans="2:7" ht="9.75" customHeight="1">
      <c r="B892" s="52"/>
      <c r="C892" s="49"/>
      <c r="D892" s="7"/>
      <c r="E892" s="16"/>
      <c r="F892" s="14"/>
      <c r="G892" s="9"/>
    </row>
    <row r="893" spans="2:7">
      <c r="B893" s="53" t="s">
        <v>12</v>
      </c>
      <c r="C893" s="49" t="s">
        <v>9</v>
      </c>
      <c r="D893" s="7">
        <v>0.41299999999999998</v>
      </c>
      <c r="E893" s="16">
        <f>E874</f>
        <v>0</v>
      </c>
      <c r="F893" s="14">
        <f t="shared" si="142"/>
        <v>-0.41299999999999998</v>
      </c>
      <c r="G893" s="9">
        <f>IF(ISERROR(E893/D893-1)=TRUE,0,(E893/D893-1))</f>
        <v>-1</v>
      </c>
    </row>
    <row r="894" spans="2:7" ht="14">
      <c r="B894" s="53" t="s">
        <v>13</v>
      </c>
      <c r="C894" s="49" t="s">
        <v>9</v>
      </c>
      <c r="D894" s="18">
        <v>0.156</v>
      </c>
      <c r="E894" s="22">
        <f>E875</f>
        <v>0.156</v>
      </c>
      <c r="F894" s="20">
        <f t="shared" si="142"/>
        <v>0</v>
      </c>
      <c r="G894" s="9">
        <f>IF(ISERROR(E894/D894-1)=TRUE,0,(E894/D894-1))</f>
        <v>0</v>
      </c>
    </row>
    <row r="895" spans="2:7">
      <c r="B895" s="52" t="s">
        <v>11</v>
      </c>
      <c r="C895" s="49"/>
      <c r="D895" s="7">
        <f>SUM(D893:D894)</f>
        <v>0.56899999999999995</v>
      </c>
      <c r="E895" s="16">
        <f t="shared" ref="E895" si="143">SUM(E893:E894)</f>
        <v>0.156</v>
      </c>
      <c r="F895" s="16">
        <f t="shared" ref="F895" si="144">SUM(F893:F894)</f>
        <v>-0.41299999999999998</v>
      </c>
      <c r="G895" s="9">
        <f>IF(ISERROR(E895/D895-1)=TRUE,0,(E895/D895-1))</f>
        <v>-0.72583479789103689</v>
      </c>
    </row>
    <row r="896" spans="2:7" ht="6.75" customHeight="1">
      <c r="B896" s="52"/>
      <c r="C896" s="49"/>
      <c r="D896" s="7"/>
      <c r="E896" s="16"/>
      <c r="F896" s="16"/>
      <c r="G896" s="9"/>
    </row>
    <row r="897" spans="2:7" ht="12" customHeight="1">
      <c r="B897" s="52" t="s">
        <v>14</v>
      </c>
      <c r="C897" s="49" t="s">
        <v>9</v>
      </c>
      <c r="D897" s="16">
        <v>0.35276248999999998</v>
      </c>
      <c r="E897" s="16">
        <f>E$878</f>
        <v>0.35276248999999998</v>
      </c>
      <c r="F897" s="14">
        <f t="shared" ref="F897:F898" si="145">E897-D897</f>
        <v>0</v>
      </c>
      <c r="G897" s="9">
        <f>IF(ISERROR(E897/D897-1)=TRUE,0,(E897/D897-1))</f>
        <v>0</v>
      </c>
    </row>
    <row r="898" spans="2:7" ht="14">
      <c r="B898" s="52" t="s">
        <v>15</v>
      </c>
      <c r="C898" s="49" t="s">
        <v>9</v>
      </c>
      <c r="D898" s="18">
        <v>4.31198E-3</v>
      </c>
      <c r="E898" s="25">
        <f>E$879</f>
        <v>4.31198E-3</v>
      </c>
      <c r="F898" s="20">
        <f t="shared" si="145"/>
        <v>0</v>
      </c>
      <c r="G898" s="21">
        <f>IF(ISERROR(E898/D898-1)=TRUE,0,(E898/D898-1))</f>
        <v>0</v>
      </c>
    </row>
    <row r="899" spans="2:7">
      <c r="B899" s="52" t="s">
        <v>11</v>
      </c>
      <c r="C899" s="49"/>
      <c r="D899" s="16">
        <f>SUM(D897:D898)</f>
        <v>0.35707446999999998</v>
      </c>
      <c r="E899" s="16">
        <f>SUM(E897:E898)</f>
        <v>0.35707446999999998</v>
      </c>
      <c r="F899" s="14">
        <f>SUM(F897:F898)</f>
        <v>0</v>
      </c>
      <c r="G899" s="9">
        <f>IF(ISERROR(E899/D899-1)=TRUE,0,(E899/D899-1))</f>
        <v>0</v>
      </c>
    </row>
    <row r="900" spans="2:7" ht="6.65" customHeight="1">
      <c r="B900" s="54"/>
      <c r="C900" s="49"/>
      <c r="D900" s="7"/>
      <c r="E900" s="18"/>
      <c r="F900" s="20"/>
      <c r="G900" s="21"/>
    </row>
    <row r="901" spans="2:7" ht="15" customHeight="1">
      <c r="B901" s="53" t="s">
        <v>16</v>
      </c>
      <c r="C901" s="49" t="s">
        <v>9</v>
      </c>
      <c r="D901" s="7">
        <v>0.48499999999999999</v>
      </c>
      <c r="E901" s="16">
        <f>E$882</f>
        <v>0</v>
      </c>
      <c r="F901" s="14">
        <f t="shared" ref="F901" si="146">E901-D901</f>
        <v>-0.48499999999999999</v>
      </c>
      <c r="G901" s="9">
        <f>IF(ISERROR(E901/D901-1)=TRUE,0,(E901/D901-1))</f>
        <v>-1</v>
      </c>
    </row>
    <row r="902" spans="2:7" ht="3.65" customHeight="1">
      <c r="B902" s="54"/>
      <c r="C902" s="49"/>
      <c r="D902" s="7"/>
      <c r="E902" s="16"/>
      <c r="F902" s="14"/>
      <c r="G902" s="9"/>
    </row>
    <row r="903" spans="2:7" ht="15" customHeight="1">
      <c r="B903" s="55" t="s">
        <v>17</v>
      </c>
      <c r="C903" s="49" t="s">
        <v>9</v>
      </c>
      <c r="D903" s="7">
        <f>D889+D895</f>
        <v>7.9990000000000006</v>
      </c>
      <c r="E903" s="7">
        <f>E889+E895</f>
        <v>7.8330211274089656</v>
      </c>
      <c r="F903" s="14">
        <f>E903-D903</f>
        <v>-0.16597887259103494</v>
      </c>
      <c r="G903" s="9">
        <f>IF(ISERROR(E903/D903-1)=TRUE,0,(E903/D903-1))</f>
        <v>-2.0749952817981643E-2</v>
      </c>
    </row>
    <row r="904" spans="2:7" ht="15" customHeight="1">
      <c r="B904" s="55" t="s">
        <v>18</v>
      </c>
      <c r="C904" s="49" t="s">
        <v>9</v>
      </c>
      <c r="D904" s="23">
        <f>D890+D899+D901</f>
        <v>4.4890744700000003</v>
      </c>
      <c r="E904" s="23">
        <f>E890+E899+E901</f>
        <v>4.8504882846564188</v>
      </c>
      <c r="F904" s="20">
        <f>E904-D904</f>
        <v>0.36141381465641853</v>
      </c>
      <c r="G904" s="21">
        <f>IF(ISERROR(E904/D904-1)=TRUE,0,(E904/D904-1))</f>
        <v>8.0509650056310722E-2</v>
      </c>
    </row>
    <row r="905" spans="2:7" ht="13">
      <c r="B905" s="56" t="s">
        <v>23</v>
      </c>
      <c r="C905" s="49" t="s">
        <v>9</v>
      </c>
      <c r="D905" s="11">
        <f>D903+D904</f>
        <v>12.488074470000001</v>
      </c>
      <c r="E905" s="11">
        <f>E903+E904</f>
        <v>12.683509412065384</v>
      </c>
      <c r="F905" s="11">
        <f>F891+F895+F899+F901</f>
        <v>0.19543494206538237</v>
      </c>
      <c r="G905" s="24">
        <f>IF(ISERROR(E905/D905-1)=TRUE,0,(E905/D905-1))</f>
        <v>1.5649725867256326E-2</v>
      </c>
    </row>
    <row r="906" spans="2:7" ht="8.9" customHeight="1" thickBot="1">
      <c r="B906" s="62"/>
      <c r="C906" s="63"/>
      <c r="D906" s="64"/>
      <c r="E906" s="64"/>
      <c r="F906" s="65"/>
      <c r="G906" s="66"/>
    </row>
  </sheetData>
  <mergeCells count="1">
    <mergeCell ref="B2:G2"/>
  </mergeCells>
  <conditionalFormatting sqref="B3:B50 C4:C50">
    <cfRule type="cellIs" dxfId="53" priority="44" stopIfTrue="1" operator="lessThan">
      <formula>0</formula>
    </cfRule>
  </conditionalFormatting>
  <conditionalFormatting sqref="B51:C606">
    <cfRule type="cellIs" dxfId="52" priority="11" stopIfTrue="1" operator="lessThan">
      <formula>0</formula>
    </cfRule>
  </conditionalFormatting>
  <conditionalFormatting sqref="B607:G905">
    <cfRule type="cellIs" dxfId="51" priority="1" stopIfTrue="1" operator="lessThan">
      <formula>0</formula>
    </cfRule>
  </conditionalFormatting>
  <conditionalFormatting sqref="D509:D568">
    <cfRule type="cellIs" dxfId="50" priority="10" stopIfTrue="1" operator="lessThan">
      <formula>0</formula>
    </cfRule>
  </conditionalFormatting>
  <conditionalFormatting sqref="D571:D606">
    <cfRule type="cellIs" dxfId="49" priority="7" stopIfTrue="1" operator="lessThan">
      <formula>0</formula>
    </cfRule>
  </conditionalFormatting>
  <conditionalFormatting sqref="D4:E88">
    <cfRule type="cellIs" dxfId="48" priority="24" stopIfTrue="1" operator="lessThan">
      <formula>0</formula>
    </cfRule>
  </conditionalFormatting>
  <conditionalFormatting sqref="D91:E170">
    <cfRule type="cellIs" dxfId="47" priority="13" stopIfTrue="1" operator="lessThan">
      <formula>0</formula>
    </cfRule>
  </conditionalFormatting>
  <conditionalFormatting sqref="D172:E318">
    <cfRule type="cellIs" dxfId="46" priority="12" stopIfTrue="1" operator="lessThan">
      <formula>0</formula>
    </cfRule>
  </conditionalFormatting>
  <conditionalFormatting sqref="D320:E489">
    <cfRule type="cellIs" dxfId="45" priority="15" stopIfTrue="1" operator="lessThan">
      <formula>0</formula>
    </cfRule>
  </conditionalFormatting>
  <conditionalFormatting sqref="D491:E508">
    <cfRule type="cellIs" dxfId="44" priority="18" stopIfTrue="1" operator="lessThan">
      <formula>0</formula>
    </cfRule>
  </conditionalFormatting>
  <conditionalFormatting sqref="E568">
    <cfRule type="cellIs" dxfId="43" priority="8" stopIfTrue="1" operator="lessThan">
      <formula>0</formula>
    </cfRule>
  </conditionalFormatting>
  <conditionalFormatting sqref="E571:E583">
    <cfRule type="cellIs" dxfId="42" priority="5" stopIfTrue="1" operator="lessThan">
      <formula>0</formula>
    </cfRule>
  </conditionalFormatting>
  <conditionalFormatting sqref="E509:G567">
    <cfRule type="cellIs" dxfId="41" priority="4" stopIfTrue="1" operator="lessThan">
      <formula>0</formula>
    </cfRule>
  </conditionalFormatting>
  <conditionalFormatting sqref="E584:G606">
    <cfRule type="cellIs" dxfId="40" priority="3" stopIfTrue="1" operator="lessThan">
      <formula>0</formula>
    </cfRule>
  </conditionalFormatting>
  <conditionalFormatting sqref="F318:F327">
    <cfRule type="cellIs" dxfId="39" priority="50" stopIfTrue="1" operator="lessThan">
      <formula>0</formula>
    </cfRule>
  </conditionalFormatting>
  <conditionalFormatting sqref="F489:F498">
    <cfRule type="cellIs" dxfId="38" priority="48" stopIfTrue="1" operator="lessThan">
      <formula>0</formula>
    </cfRule>
  </conditionalFormatting>
  <conditionalFormatting sqref="F4:G87">
    <cfRule type="cellIs" dxfId="37" priority="41" stopIfTrue="1" operator="lessThan">
      <formula>0</formula>
    </cfRule>
  </conditionalFormatting>
  <conditionalFormatting sqref="F97:G169">
    <cfRule type="cellIs" dxfId="36" priority="30" stopIfTrue="1" operator="lessThan">
      <formula>0</formula>
    </cfRule>
  </conditionalFormatting>
  <conditionalFormatting sqref="F178:G317">
    <cfRule type="cellIs" dxfId="35" priority="31" stopIfTrue="1" operator="lessThan">
      <formula>0</formula>
    </cfRule>
  </conditionalFormatting>
  <conditionalFormatting sqref="F328:G488">
    <cfRule type="cellIs" dxfId="34" priority="34" stopIfTrue="1" operator="lessThan">
      <formula>0</formula>
    </cfRule>
  </conditionalFormatting>
  <conditionalFormatting sqref="F499:G508">
    <cfRule type="cellIs" dxfId="33" priority="35" stopIfTrue="1" operator="lessThan">
      <formula>0</formula>
    </cfRule>
  </conditionalFormatting>
  <conditionalFormatting sqref="F577:G583">
    <cfRule type="cellIs" dxfId="32" priority="6" stopIfTrue="1" operator="lessThan">
      <formula>0</formula>
    </cfRule>
  </conditionalFormatting>
  <conditionalFormatting sqref="G88 F88:F96 G91:G96 F170:F177">
    <cfRule type="cellIs" dxfId="31" priority="52" stopIfTrue="1" operator="lessThan">
      <formula>0</formula>
    </cfRule>
  </conditionalFormatting>
  <conditionalFormatting sqref="G170 G172:G177">
    <cfRule type="cellIs" dxfId="30" priority="51" stopIfTrue="1" operator="lessThan">
      <formula>0</formula>
    </cfRule>
  </conditionalFormatting>
  <conditionalFormatting sqref="G318 G320:G327">
    <cfRule type="cellIs" dxfId="29" priority="49" stopIfTrue="1" operator="lessThan">
      <formula>0</formula>
    </cfRule>
  </conditionalFormatting>
  <conditionalFormatting sqref="G489 G491:G498">
    <cfRule type="cellIs" dxfId="28" priority="47" stopIfTrue="1" operator="lessThan">
      <formula>0</formula>
    </cfRule>
  </conditionalFormatting>
  <conditionalFormatting sqref="G568 F568:F576 G571:G576">
    <cfRule type="cellIs" dxfId="27" priority="9" stopIfTrue="1" operator="lessThan">
      <formula>0</formula>
    </cfRule>
  </conditionalFormatting>
  <dataValidations disablePrompts="1" count="1">
    <dataValidation type="list" allowBlank="1" showInputMessage="1" showErrorMessage="1" sqref="D1:F1" xr:uid="{DA11705D-A46E-4BB0-8E58-ABD3D9A98FC6}">
      <formula1>year</formula1>
    </dataValidation>
  </dataValidations>
  <printOptions horizontalCentered="1"/>
  <pageMargins left="0.25" right="0.25" top="0.75" bottom="0.75" header="0.3" footer="0.3"/>
  <pageSetup scale="74" fitToWidth="0" fitToHeight="0" orientation="portrait" r:id="rId1"/>
  <headerFooter alignWithMargins="0"/>
  <rowBreaks count="2" manualBreakCount="2">
    <brk id="777" max="16383" man="1"/>
    <brk id="863" max="16383" man="1"/>
  </rowBreaks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771DD-E950-46D2-9D1A-7EBEAB7FA3A5}">
  <sheetPr>
    <pageSetUpPr autoPageBreaks="0"/>
  </sheetPr>
  <dimension ref="A1:J907"/>
  <sheetViews>
    <sheetView tabSelected="1" view="pageBreakPreview" zoomScale="115" zoomScaleNormal="100" zoomScaleSheetLayoutView="115" workbookViewId="0">
      <pane xSplit="2" ySplit="3" topLeftCell="C920" activePane="bottomRight" state="frozen"/>
      <selection pane="topRight" activeCell="C2" sqref="C2"/>
      <selection pane="bottomLeft" activeCell="A5" sqref="A5"/>
      <selection pane="bottomRight" activeCell="B407" sqref="B407"/>
    </sheetView>
  </sheetViews>
  <sheetFormatPr defaultColWidth="9.1796875" defaultRowHeight="12.5"/>
  <cols>
    <col min="1" max="1" width="1.1796875" style="39" customWidth="1"/>
    <col min="2" max="2" width="42.453125" style="39" customWidth="1"/>
    <col min="3" max="3" width="6.1796875" style="39" bestFit="1" customWidth="1"/>
    <col min="4" max="4" width="11.453125" style="67" customWidth="1"/>
    <col min="5" max="5" width="11.1796875" style="67" customWidth="1"/>
    <col min="6" max="6" width="12.54296875" style="68" customWidth="1"/>
    <col min="7" max="7" width="13.54296875" style="69" customWidth="1"/>
    <col min="8" max="8" width="1.81640625" style="39" customWidth="1"/>
    <col min="9" max="16384" width="9.1796875" style="39"/>
  </cols>
  <sheetData>
    <row r="1" spans="1:7" ht="6" customHeight="1" thickBot="1">
      <c r="B1" s="40"/>
      <c r="C1" s="40"/>
      <c r="D1" s="41"/>
      <c r="E1" s="41"/>
      <c r="F1" s="42"/>
      <c r="G1" s="43"/>
    </row>
    <row r="2" spans="1:7" ht="38.9" customHeight="1" thickBot="1">
      <c r="B2" s="85" t="s">
        <v>0</v>
      </c>
      <c r="C2" s="86"/>
      <c r="D2" s="86"/>
      <c r="E2" s="86"/>
      <c r="F2" s="86"/>
      <c r="G2" s="87"/>
    </row>
    <row r="3" spans="1:7" ht="30" customHeight="1">
      <c r="A3" s="39">
        <v>1</v>
      </c>
      <c r="B3" s="44"/>
      <c r="C3" s="45" t="s">
        <v>1</v>
      </c>
      <c r="D3" s="1">
        <v>2026</v>
      </c>
      <c r="E3" s="1">
        <v>2027</v>
      </c>
      <c r="F3" s="2" t="s">
        <v>2</v>
      </c>
      <c r="G3" s="3" t="s">
        <v>3</v>
      </c>
    </row>
    <row r="4" spans="1:7" ht="34.5" customHeight="1">
      <c r="B4" s="46" t="s">
        <v>4</v>
      </c>
      <c r="C4" s="47"/>
      <c r="D4" s="4"/>
      <c r="E4" s="4"/>
      <c r="F4" s="5"/>
      <c r="G4" s="6"/>
    </row>
    <row r="5" spans="1:7" ht="7.5" customHeight="1">
      <c r="B5" s="48"/>
      <c r="C5" s="49"/>
      <c r="D5" s="7"/>
      <c r="E5" s="7"/>
      <c r="F5" s="8"/>
      <c r="G5" s="9"/>
    </row>
    <row r="6" spans="1:7" ht="14">
      <c r="B6" s="50" t="s">
        <v>5</v>
      </c>
      <c r="C6" s="49" t="s">
        <v>6</v>
      </c>
      <c r="D6" s="78">
        <v>20.235238323333576</v>
      </c>
      <c r="E6" s="26">
        <v>21.359669796667074</v>
      </c>
      <c r="F6" s="79">
        <f>E6-D6</f>
        <v>1.1244314733334981</v>
      </c>
      <c r="G6" s="24">
        <f>IF(ISERROR(E6/D6-1)=TRUE,0,(E6/D6-1))</f>
        <v>5.5567987654333573E-2</v>
      </c>
    </row>
    <row r="7" spans="1:7" ht="5.9" customHeight="1">
      <c r="B7" s="51"/>
      <c r="C7" s="49"/>
      <c r="D7" s="13"/>
      <c r="E7" s="11"/>
      <c r="F7" s="14"/>
      <c r="G7" s="15"/>
    </row>
    <row r="8" spans="1:7" ht="14">
      <c r="B8" s="50" t="s">
        <v>7</v>
      </c>
      <c r="C8" s="49"/>
      <c r="D8" s="7"/>
      <c r="E8" s="16"/>
      <c r="F8" s="14"/>
      <c r="G8" s="15"/>
    </row>
    <row r="9" spans="1:7">
      <c r="B9" s="52" t="s">
        <v>8</v>
      </c>
      <c r="C9" s="49" t="s">
        <v>9</v>
      </c>
      <c r="D9" s="7">
        <v>8.9606860953783354</v>
      </c>
      <c r="E9" s="16">
        <v>8.8807046396169422</v>
      </c>
      <c r="F9" s="14">
        <f>E9-D9</f>
        <v>-7.998145576139315E-2</v>
      </c>
      <c r="G9" s="9">
        <f>IF(ISERROR(E9/D9-1)=TRUE,0,(E9/D9-1))</f>
        <v>-8.9258182811073894E-3</v>
      </c>
    </row>
    <row r="10" spans="1:7" ht="14">
      <c r="B10" s="53" t="s">
        <v>10</v>
      </c>
      <c r="C10" s="49" t="s">
        <v>9</v>
      </c>
      <c r="D10" s="23">
        <v>9.486440960960687</v>
      </c>
      <c r="E10" s="22">
        <v>10.329918513342225</v>
      </c>
      <c r="F10" s="20">
        <f>E10-D10</f>
        <v>0.84347755238153788</v>
      </c>
      <c r="G10" s="21">
        <f>IF(ISERROR(E10/D10-1)=TRUE,0,(E10/D10-1))</f>
        <v>8.8914014839988953E-2</v>
      </c>
    </row>
    <row r="11" spans="1:7">
      <c r="B11" s="52" t="s">
        <v>11</v>
      </c>
      <c r="C11" s="49"/>
      <c r="D11" s="7">
        <f>SUM(D8:D10)</f>
        <v>18.447127056339021</v>
      </c>
      <c r="E11" s="16">
        <f>SUM(E8:E10)</f>
        <v>19.210623152959165</v>
      </c>
      <c r="F11" s="14">
        <f>SUM(F8:F10)</f>
        <v>0.76349609662014473</v>
      </c>
      <c r="G11" s="9">
        <f>IF(ISERROR(E11/D11-1)=TRUE,0,(E11/D11-1))</f>
        <v>4.1388347046581675E-2</v>
      </c>
    </row>
    <row r="12" spans="1:7" ht="6.75" customHeight="1">
      <c r="B12" s="52"/>
      <c r="C12" s="49"/>
      <c r="D12" s="7"/>
      <c r="E12" s="16"/>
      <c r="F12" s="14"/>
      <c r="G12" s="9"/>
    </row>
    <row r="13" spans="1:7">
      <c r="B13" s="53" t="s">
        <v>12</v>
      </c>
      <c r="C13" s="49" t="s">
        <v>9</v>
      </c>
      <c r="D13" s="7">
        <v>0</v>
      </c>
      <c r="E13" s="16">
        <v>0</v>
      </c>
      <c r="F13" s="14">
        <f>E13-D13</f>
        <v>0</v>
      </c>
      <c r="G13" s="9">
        <f>IF(ISERROR(E13/D13-1)=TRUE,0,(E13/D13-1))</f>
        <v>0</v>
      </c>
    </row>
    <row r="14" spans="1:7" ht="14">
      <c r="B14" s="53" t="s">
        <v>13</v>
      </c>
      <c r="C14" s="49" t="s">
        <v>9</v>
      </c>
      <c r="D14" s="18">
        <v>0.156</v>
      </c>
      <c r="E14" s="22">
        <v>0.156</v>
      </c>
      <c r="F14" s="20">
        <f>E14-D14</f>
        <v>0</v>
      </c>
      <c r="G14" s="21">
        <f>IF(ISERROR(E14/D14-1)=TRUE,0,(E14/D14-1))</f>
        <v>0</v>
      </c>
    </row>
    <row r="15" spans="1:7">
      <c r="B15" s="52" t="s">
        <v>11</v>
      </c>
      <c r="C15" s="49"/>
      <c r="D15" s="7">
        <f>SUM(D13:D14)</f>
        <v>0.156</v>
      </c>
      <c r="E15" s="16">
        <f>SUM(E13:E14)</f>
        <v>0.156</v>
      </c>
      <c r="F15" s="14">
        <f>SUM(F13:F14)</f>
        <v>0</v>
      </c>
      <c r="G15" s="9">
        <f>IF(ISERROR(E15/D15-1)=TRUE,0,(E15/D15-1))</f>
        <v>0</v>
      </c>
    </row>
    <row r="16" spans="1:7" ht="6.65" customHeight="1">
      <c r="B16" s="52"/>
      <c r="C16" s="49"/>
      <c r="D16" s="7"/>
      <c r="E16" s="16"/>
      <c r="F16" s="14"/>
      <c r="G16" s="9"/>
    </row>
    <row r="17" spans="2:7">
      <c r="B17" s="52" t="s">
        <v>14</v>
      </c>
      <c r="C17" s="49" t="s">
        <v>9</v>
      </c>
      <c r="D17" s="16">
        <v>0.65740539162400002</v>
      </c>
      <c r="E17" s="16">
        <v>0.65740539162400002</v>
      </c>
      <c r="F17" s="14">
        <f>E17-D17</f>
        <v>0</v>
      </c>
      <c r="G17" s="9">
        <f>IF(ISERROR(E17/D17-1)=TRUE,0,(E17/D17-1))</f>
        <v>0</v>
      </c>
    </row>
    <row r="18" spans="2:7" ht="14">
      <c r="B18" s="52" t="s">
        <v>15</v>
      </c>
      <c r="C18" s="49" t="s">
        <v>9</v>
      </c>
      <c r="D18" s="18">
        <v>-2.393839E-2</v>
      </c>
      <c r="E18" s="22">
        <v>-2.393839E-2</v>
      </c>
      <c r="F18" s="20">
        <f>E18-D18</f>
        <v>0</v>
      </c>
      <c r="G18" s="21">
        <f>IF(ISERROR(E18/D18-1)=TRUE,0,(E18/D18-1))</f>
        <v>0</v>
      </c>
    </row>
    <row r="19" spans="2:7">
      <c r="B19" s="52" t="s">
        <v>11</v>
      </c>
      <c r="C19" s="49"/>
      <c r="D19" s="16">
        <f>SUM(D17:D18)</f>
        <v>0.63346700162400005</v>
      </c>
      <c r="E19" s="16">
        <f>SUM(E17:E18)</f>
        <v>0.63346700162400005</v>
      </c>
      <c r="F19" s="16">
        <f>SUM(F17:F18)</f>
        <v>0</v>
      </c>
      <c r="G19" s="9">
        <f>IF(ISERROR(E19/D19-1)=TRUE,0,(E19/D19-1))</f>
        <v>0</v>
      </c>
    </row>
    <row r="20" spans="2:7" ht="6.65" customHeight="1">
      <c r="B20" s="54"/>
      <c r="C20" s="49"/>
      <c r="D20" s="7"/>
      <c r="E20" s="16"/>
      <c r="F20" s="14"/>
      <c r="G20" s="9"/>
    </row>
    <row r="21" spans="2:7">
      <c r="B21" s="53" t="s">
        <v>16</v>
      </c>
      <c r="C21" s="49" t="s">
        <v>9</v>
      </c>
      <c r="D21" s="7">
        <v>0</v>
      </c>
      <c r="E21" s="7">
        <v>0</v>
      </c>
      <c r="F21" s="14">
        <f>E21-D21</f>
        <v>0</v>
      </c>
      <c r="G21" s="9">
        <f>IF(ISERROR(E21/D21-1)=TRUE,0,(E21/D21-1))</f>
        <v>0</v>
      </c>
    </row>
    <row r="22" spans="2:7" ht="3.65" customHeight="1">
      <c r="B22" s="54"/>
      <c r="C22" s="49"/>
      <c r="D22" s="7"/>
      <c r="E22" s="16"/>
      <c r="F22" s="14"/>
      <c r="G22" s="9"/>
    </row>
    <row r="23" spans="2:7" ht="9.65" customHeight="1">
      <c r="B23" s="55" t="s">
        <v>17</v>
      </c>
      <c r="C23" s="49" t="s">
        <v>9</v>
      </c>
      <c r="D23" s="7">
        <f>D9+D15</f>
        <v>9.116686095378336</v>
      </c>
      <c r="E23" s="7">
        <f>E9+E15</f>
        <v>9.0367046396169428</v>
      </c>
      <c r="F23" s="14">
        <f>E23-D23</f>
        <v>-7.998145576139315E-2</v>
      </c>
      <c r="G23" s="9">
        <f>IF(ISERROR(E23/D23-1)=TRUE,0,(E23/D23-1))</f>
        <v>-8.7730843120659152E-3</v>
      </c>
    </row>
    <row r="24" spans="2:7" ht="15" customHeight="1">
      <c r="B24" s="55" t="s">
        <v>18</v>
      </c>
      <c r="C24" s="49" t="s">
        <v>9</v>
      </c>
      <c r="D24" s="23">
        <f>D10+D19+D21</f>
        <v>10.119907962584687</v>
      </c>
      <c r="E24" s="23">
        <f>E10+E19+E21</f>
        <v>10.963385514966225</v>
      </c>
      <c r="F24" s="20">
        <f>E24-D24</f>
        <v>0.84347755238153788</v>
      </c>
      <c r="G24" s="21">
        <f>IF(ISERROR(E24/D24-1)=TRUE,0,(E24/D24-1))</f>
        <v>8.334834224777965E-2</v>
      </c>
    </row>
    <row r="25" spans="2:7" ht="13">
      <c r="B25" s="56" t="s">
        <v>19</v>
      </c>
      <c r="C25" s="49"/>
      <c r="D25" s="11">
        <f>D23+D24</f>
        <v>19.236594057963025</v>
      </c>
      <c r="E25" s="11">
        <f>E23+E24</f>
        <v>20.00009015458317</v>
      </c>
      <c r="F25" s="11">
        <f>F11+F15+F19+F21</f>
        <v>0.76349609662014473</v>
      </c>
      <c r="G25" s="24">
        <f>IF(ISERROR(E25/D25-1)=TRUE,0,(E25/D25-1))</f>
        <v>3.9689775347943934E-2</v>
      </c>
    </row>
    <row r="26" spans="2:7" ht="6.65" customHeight="1">
      <c r="B26" s="52"/>
      <c r="C26" s="49"/>
      <c r="D26" s="7"/>
      <c r="E26" s="16"/>
      <c r="F26" s="14"/>
      <c r="G26" s="9"/>
    </row>
    <row r="27" spans="2:7" ht="30" customHeight="1">
      <c r="B27" s="46" t="s">
        <v>20</v>
      </c>
      <c r="C27" s="47"/>
      <c r="D27" s="4"/>
      <c r="E27" s="4"/>
      <c r="F27" s="76">
        <f>(G24+G27)/2</f>
        <v>6.3186275256313817E-2</v>
      </c>
      <c r="G27" s="6">
        <f>'2026 Smoothed'!G24</f>
        <v>4.3024208264847985E-2</v>
      </c>
    </row>
    <row r="28" spans="2:7" ht="6" customHeight="1">
      <c r="B28" s="48"/>
      <c r="C28" s="49"/>
      <c r="D28" s="7"/>
      <c r="E28" s="7"/>
      <c r="F28" s="8"/>
      <c r="G28" s="9"/>
    </row>
    <row r="29" spans="2:7" ht="14">
      <c r="B29" s="50" t="s">
        <v>5</v>
      </c>
      <c r="C29" s="49" t="s">
        <v>6</v>
      </c>
      <c r="D29" s="78">
        <v>20.235238323333576</v>
      </c>
      <c r="E29" s="26">
        <f>E$6</f>
        <v>21.359669796667074</v>
      </c>
      <c r="F29" s="79">
        <f>E29-D29</f>
        <v>1.1244314733334981</v>
      </c>
      <c r="G29" s="24">
        <f>IF(ISERROR(E29/D29-1)=TRUE,0,(E29/D29-1))</f>
        <v>5.5567987654333573E-2</v>
      </c>
    </row>
    <row r="30" spans="2:7" ht="7.4" customHeight="1">
      <c r="B30" s="51"/>
      <c r="C30" s="49"/>
      <c r="D30" s="13"/>
      <c r="E30" s="11"/>
      <c r="F30" s="14"/>
      <c r="G30" s="15"/>
    </row>
    <row r="31" spans="2:7" ht="14">
      <c r="B31" s="50" t="s">
        <v>21</v>
      </c>
      <c r="C31" s="49"/>
      <c r="D31" s="7"/>
      <c r="E31" s="16"/>
      <c r="F31" s="14"/>
      <c r="G31" s="15"/>
    </row>
    <row r="32" spans="2:7" ht="14">
      <c r="B32" s="50" t="s">
        <v>22</v>
      </c>
      <c r="C32" s="49"/>
      <c r="D32" s="7"/>
      <c r="E32" s="16"/>
      <c r="F32" s="14"/>
      <c r="G32" s="15"/>
    </row>
    <row r="33" spans="2:7">
      <c r="B33" s="52" t="s">
        <v>8</v>
      </c>
      <c r="C33" s="49" t="s">
        <v>9</v>
      </c>
      <c r="D33" s="7">
        <v>8.9606860953783354</v>
      </c>
      <c r="E33" s="16">
        <f>E$9</f>
        <v>8.8807046396169422</v>
      </c>
      <c r="F33" s="14">
        <f>E33-D33</f>
        <v>-7.998145576139315E-2</v>
      </c>
      <c r="G33" s="9">
        <f>IF(ISERROR(E33/D33-1)=TRUE,0,(E33/D33-1))</f>
        <v>-8.9258182811073894E-3</v>
      </c>
    </row>
    <row r="34" spans="2:7" ht="14">
      <c r="B34" s="53" t="s">
        <v>10</v>
      </c>
      <c r="C34" s="49" t="s">
        <v>9</v>
      </c>
      <c r="D34" s="18">
        <v>15.633261935549822</v>
      </c>
      <c r="E34" s="22">
        <v>17.023278019284731</v>
      </c>
      <c r="F34" s="20">
        <f>E34-D34</f>
        <v>1.3900160837349098</v>
      </c>
      <c r="G34" s="21">
        <f>IF(ISERROR(E34/D34-1)=TRUE,0,(E34/D34-1))</f>
        <v>8.8914014839988953E-2</v>
      </c>
    </row>
    <row r="35" spans="2:7">
      <c r="B35" s="52" t="s">
        <v>11</v>
      </c>
      <c r="C35" s="49"/>
      <c r="D35" s="7">
        <f>SUM(D32:D34)</f>
        <v>24.593948030928157</v>
      </c>
      <c r="E35" s="16">
        <f>SUM(E31:E34)</f>
        <v>25.903982658901676</v>
      </c>
      <c r="F35" s="14">
        <f>E35-D35</f>
        <v>1.3100346279735184</v>
      </c>
      <c r="G35" s="9">
        <f>IF(ISERROR(E35/D35-1)=TRUE,0,(E35/D35-1))</f>
        <v>5.3266544530633508E-2</v>
      </c>
    </row>
    <row r="36" spans="2:7" ht="5.15" customHeight="1">
      <c r="B36" s="52"/>
      <c r="C36" s="49"/>
      <c r="D36" s="7"/>
      <c r="E36" s="16"/>
      <c r="F36" s="14"/>
      <c r="G36" s="9"/>
    </row>
    <row r="37" spans="2:7">
      <c r="B37" s="53" t="s">
        <v>12</v>
      </c>
      <c r="C37" s="49" t="s">
        <v>9</v>
      </c>
      <c r="D37" s="7">
        <v>0</v>
      </c>
      <c r="E37" s="16">
        <f>E$13</f>
        <v>0</v>
      </c>
      <c r="F37" s="14">
        <f>E37-D37</f>
        <v>0</v>
      </c>
      <c r="G37" s="9">
        <f>IF(ISERROR(E37/D37-1)=TRUE,0,(E37/D37-1))</f>
        <v>0</v>
      </c>
    </row>
    <row r="38" spans="2:7" ht="14">
      <c r="B38" s="53" t="s">
        <v>13</v>
      </c>
      <c r="C38" s="49" t="s">
        <v>9</v>
      </c>
      <c r="D38" s="23">
        <v>0.156</v>
      </c>
      <c r="E38" s="25">
        <f>E$14</f>
        <v>0.156</v>
      </c>
      <c r="F38" s="20">
        <f>E38-D38</f>
        <v>0</v>
      </c>
      <c r="G38" s="21">
        <f>IF(ISERROR(E38/D38-1)=TRUE,0,(E38/D38-1))</f>
        <v>0</v>
      </c>
    </row>
    <row r="39" spans="2:7">
      <c r="B39" s="52" t="s">
        <v>11</v>
      </c>
      <c r="C39" s="49"/>
      <c r="D39" s="7">
        <f>SUM(D37:D38)</f>
        <v>0.156</v>
      </c>
      <c r="E39" s="16">
        <f>SUM(E36:E38)</f>
        <v>0.156</v>
      </c>
      <c r="F39" s="14">
        <f>SUM(F37:F38)</f>
        <v>0</v>
      </c>
      <c r="G39" s="9">
        <f>IF(ISERROR(E39/D39-1)=TRUE,0,(E39/D39-1))</f>
        <v>0</v>
      </c>
    </row>
    <row r="40" spans="2:7" ht="5.15" customHeight="1">
      <c r="B40" s="52"/>
      <c r="C40" s="49"/>
      <c r="D40" s="7"/>
      <c r="E40" s="16"/>
      <c r="F40" s="14"/>
      <c r="G40" s="9"/>
    </row>
    <row r="41" spans="2:7">
      <c r="B41" s="52" t="s">
        <v>14</v>
      </c>
      <c r="C41" s="49" t="s">
        <v>9</v>
      </c>
      <c r="D41" s="7">
        <v>0.65740539162400002</v>
      </c>
      <c r="E41" s="16">
        <f>E$17</f>
        <v>0.65740539162400002</v>
      </c>
      <c r="F41" s="14">
        <f>E41-D41</f>
        <v>0</v>
      </c>
      <c r="G41" s="9">
        <f>IF(ISERROR(E41/D41-1)=TRUE,0,(E41/D41-1))</f>
        <v>0</v>
      </c>
    </row>
    <row r="42" spans="2:7" ht="14">
      <c r="B42" s="52" t="s">
        <v>15</v>
      </c>
      <c r="C42" s="49" t="s">
        <v>9</v>
      </c>
      <c r="D42" s="23">
        <v>-2.393839E-2</v>
      </c>
      <c r="E42" s="25">
        <f>E$18</f>
        <v>-2.393839E-2</v>
      </c>
      <c r="F42" s="20">
        <f>E42-D42</f>
        <v>0</v>
      </c>
      <c r="G42" s="21">
        <f>IF(ISERROR(E42/D42-1)=TRUE,0,(E42/D42-1))</f>
        <v>0</v>
      </c>
    </row>
    <row r="43" spans="2:7">
      <c r="B43" s="52" t="s">
        <v>11</v>
      </c>
      <c r="C43" s="49"/>
      <c r="D43" s="16">
        <f>SUM(D41:D42)</f>
        <v>0.63346700162400005</v>
      </c>
      <c r="E43" s="16">
        <f>SUM(E41:E42)</f>
        <v>0.63346700162400005</v>
      </c>
      <c r="F43" s="14">
        <f>SUM(F41:F42)</f>
        <v>0</v>
      </c>
      <c r="G43" s="9">
        <f>IF(ISERROR(E43/D43-1)=TRUE,0,(E43/D43-1))</f>
        <v>0</v>
      </c>
    </row>
    <row r="44" spans="2:7" ht="5.9" customHeight="1">
      <c r="B44" s="54"/>
      <c r="C44" s="49"/>
      <c r="D44" s="7"/>
      <c r="E44" s="16"/>
      <c r="F44" s="14"/>
      <c r="G44" s="9"/>
    </row>
    <row r="45" spans="2:7">
      <c r="B45" s="53" t="s">
        <v>16</v>
      </c>
      <c r="C45" s="49" t="s">
        <v>9</v>
      </c>
      <c r="D45" s="7">
        <v>0</v>
      </c>
      <c r="E45" s="7">
        <f>E$21</f>
        <v>0</v>
      </c>
      <c r="F45" s="14">
        <f>E45-D45</f>
        <v>0</v>
      </c>
      <c r="G45" s="9">
        <f>IF(ISERROR(E45/D45-1)=TRUE,0,(E45/D45-1))</f>
        <v>0</v>
      </c>
    </row>
    <row r="46" spans="2:7" ht="6.65" customHeight="1">
      <c r="B46" s="54"/>
      <c r="C46" s="49"/>
      <c r="D46" s="7"/>
      <c r="E46" s="16"/>
      <c r="F46" s="14"/>
      <c r="G46" s="9"/>
    </row>
    <row r="47" spans="2:7">
      <c r="B47" s="55" t="s">
        <v>17</v>
      </c>
      <c r="C47" s="49" t="s">
        <v>9</v>
      </c>
      <c r="D47" s="7">
        <f>D33+D39</f>
        <v>9.116686095378336</v>
      </c>
      <c r="E47" s="7">
        <f>E33+E39</f>
        <v>9.0367046396169428</v>
      </c>
      <c r="F47" s="14">
        <f>E47-D47</f>
        <v>-7.998145576139315E-2</v>
      </c>
      <c r="G47" s="9">
        <f>IF(ISERROR(E47/D47-1)=TRUE,0,(E47/D47-1))</f>
        <v>-8.7730843120659152E-3</v>
      </c>
    </row>
    <row r="48" spans="2:7" ht="14">
      <c r="B48" s="55" t="s">
        <v>18</v>
      </c>
      <c r="C48" s="49" t="s">
        <v>9</v>
      </c>
      <c r="D48" s="23">
        <f>D34+D43+D45</f>
        <v>16.266728937173824</v>
      </c>
      <c r="E48" s="23">
        <f>E34+E43+E45</f>
        <v>17.65674502090873</v>
      </c>
      <c r="F48" s="20">
        <f>E48-D48</f>
        <v>1.3900160837349063</v>
      </c>
      <c r="G48" s="21">
        <f>IF(ISERROR(E48/D48-1)=TRUE,0,(E48/D48-1))</f>
        <v>8.5451481309087862E-2</v>
      </c>
    </row>
    <row r="49" spans="2:7" ht="13">
      <c r="B49" s="56" t="s">
        <v>23</v>
      </c>
      <c r="C49" s="49"/>
      <c r="D49" s="11">
        <f>D47+D48</f>
        <v>25.383415032552158</v>
      </c>
      <c r="E49" s="11">
        <f>E47+E48</f>
        <v>26.693449660525673</v>
      </c>
      <c r="F49" s="11">
        <f>F35+F39+F43+F45</f>
        <v>1.3100346279735184</v>
      </c>
      <c r="G49" s="24">
        <f>IF(ISERROR(E49/D49-1)=TRUE,0,(E49/D49-1))</f>
        <v>5.1609865193217752E-2</v>
      </c>
    </row>
    <row r="50" spans="2:7" ht="6" customHeight="1">
      <c r="B50" s="56"/>
      <c r="C50" s="49"/>
      <c r="D50" s="13"/>
      <c r="E50" s="11"/>
      <c r="F50" s="12"/>
      <c r="G50" s="24"/>
    </row>
    <row r="51" spans="2:7" ht="14">
      <c r="B51" s="57" t="s">
        <v>24</v>
      </c>
      <c r="C51" s="49"/>
      <c r="D51" s="7"/>
      <c r="E51" s="16"/>
      <c r="F51" s="14"/>
      <c r="G51" s="15"/>
    </row>
    <row r="52" spans="2:7">
      <c r="B52" s="52" t="s">
        <v>8</v>
      </c>
      <c r="C52" s="49" t="s">
        <v>9</v>
      </c>
      <c r="D52" s="7">
        <v>8.9606860953783354</v>
      </c>
      <c r="E52" s="16">
        <f>E$9</f>
        <v>8.8807046396169422</v>
      </c>
      <c r="F52" s="14">
        <f>E52-D52</f>
        <v>-7.998145576139315E-2</v>
      </c>
      <c r="G52" s="9">
        <f>IF(ISERROR(E52/D52-1)=TRUE,0,(E52/D52-1))</f>
        <v>-8.9258182811073894E-3</v>
      </c>
    </row>
    <row r="53" spans="2:7" ht="14">
      <c r="B53" s="53" t="s">
        <v>10</v>
      </c>
      <c r="C53" s="49" t="s">
        <v>9</v>
      </c>
      <c r="D53" s="18">
        <v>10.638560760244701</v>
      </c>
      <c r="E53" s="22">
        <v>11.58447790955722</v>
      </c>
      <c r="F53" s="20">
        <f>E53-D53</f>
        <v>0.94591714931251936</v>
      </c>
      <c r="G53" s="21">
        <f>IF(ISERROR(E53/D53-1)=TRUE,0,(E53/D53-1))</f>
        <v>8.8914014839988731E-2</v>
      </c>
    </row>
    <row r="54" spans="2:7">
      <c r="B54" s="52" t="s">
        <v>11</v>
      </c>
      <c r="C54" s="49"/>
      <c r="D54" s="7">
        <f>SUM(D51:D53)</f>
        <v>19.599246855623036</v>
      </c>
      <c r="E54" s="16">
        <f>SUM(E51:E53)</f>
        <v>20.465182549174163</v>
      </c>
      <c r="F54" s="14">
        <f>E54-D54</f>
        <v>0.86593569355112621</v>
      </c>
      <c r="G54" s="9">
        <f>IF(ISERROR(E54/D54-1)=TRUE,0,(E54/D54-1))</f>
        <v>4.4182090257345097E-2</v>
      </c>
    </row>
    <row r="55" spans="2:7" ht="6.75" customHeight="1">
      <c r="B55" s="52"/>
      <c r="C55" s="49"/>
      <c r="D55" s="7"/>
      <c r="E55" s="16"/>
      <c r="F55" s="14"/>
      <c r="G55" s="9"/>
    </row>
    <row r="56" spans="2:7">
      <c r="B56" s="53" t="s">
        <v>12</v>
      </c>
      <c r="C56" s="49" t="s">
        <v>9</v>
      </c>
      <c r="D56" s="7">
        <v>0</v>
      </c>
      <c r="E56" s="16">
        <f>E$13</f>
        <v>0</v>
      </c>
      <c r="F56" s="14">
        <f>E56-D56</f>
        <v>0</v>
      </c>
      <c r="G56" s="9">
        <f>IF(ISERROR(E56/D56-1)=TRUE,0,(E56/D56-1))</f>
        <v>0</v>
      </c>
    </row>
    <row r="57" spans="2:7" ht="14">
      <c r="B57" s="53" t="s">
        <v>13</v>
      </c>
      <c r="C57" s="49" t="s">
        <v>9</v>
      </c>
      <c r="D57" s="23">
        <v>0.156</v>
      </c>
      <c r="E57" s="25">
        <f>E$14</f>
        <v>0.156</v>
      </c>
      <c r="F57" s="20">
        <f>E57-D57</f>
        <v>0</v>
      </c>
      <c r="G57" s="21">
        <f>IF(ISERROR(E57/D57-1)=TRUE,0,(E57/D57-1))</f>
        <v>0</v>
      </c>
    </row>
    <row r="58" spans="2:7">
      <c r="B58" s="52" t="s">
        <v>11</v>
      </c>
      <c r="C58" s="49"/>
      <c r="D58" s="7">
        <f>SUM(D56:D57)</f>
        <v>0.156</v>
      </c>
      <c r="E58" s="16">
        <f>SUM(E55:E57)</f>
        <v>0.156</v>
      </c>
      <c r="F58" s="14">
        <f>E58-D58</f>
        <v>0</v>
      </c>
      <c r="G58" s="9">
        <f>IF(ISERROR(E58/D58-1)=TRUE,0,(E58/D58-1))</f>
        <v>0</v>
      </c>
    </row>
    <row r="59" spans="2:7" ht="6.65" customHeight="1">
      <c r="B59" s="52"/>
      <c r="C59" s="49"/>
      <c r="D59" s="7"/>
      <c r="E59" s="16"/>
      <c r="F59" s="14"/>
      <c r="G59" s="9"/>
    </row>
    <row r="60" spans="2:7" ht="14.15" customHeight="1">
      <c r="B60" s="52" t="s">
        <v>14</v>
      </c>
      <c r="C60" s="49" t="s">
        <v>9</v>
      </c>
      <c r="D60" s="7">
        <v>0.65740539162400002</v>
      </c>
      <c r="E60" s="16">
        <f>E$17</f>
        <v>0.65740539162400002</v>
      </c>
      <c r="F60" s="14">
        <f>E60-D60</f>
        <v>0</v>
      </c>
      <c r="G60" s="9">
        <f>IF(ISERROR(E60/D60-1)=TRUE,0,(E60/D60-1))</f>
        <v>0</v>
      </c>
    </row>
    <row r="61" spans="2:7" ht="14.15" customHeight="1">
      <c r="B61" s="52" t="s">
        <v>15</v>
      </c>
      <c r="C61" s="49" t="s">
        <v>9</v>
      </c>
      <c r="D61" s="23">
        <v>-2.393839E-2</v>
      </c>
      <c r="E61" s="25">
        <f>E$18</f>
        <v>-2.393839E-2</v>
      </c>
      <c r="F61" s="20">
        <f>E61-D61</f>
        <v>0</v>
      </c>
      <c r="G61" s="21">
        <f>IF(ISERROR(E61/D61-1)=TRUE,0,(E61/D61-1))</f>
        <v>0</v>
      </c>
    </row>
    <row r="62" spans="2:7">
      <c r="B62" s="52" t="s">
        <v>11</v>
      </c>
      <c r="C62" s="49"/>
      <c r="D62" s="16">
        <f>SUM(D60:D61)</f>
        <v>0.63346700162400005</v>
      </c>
      <c r="E62" s="16">
        <f>SUM(E60:E61)</f>
        <v>0.63346700162400005</v>
      </c>
      <c r="F62" s="14">
        <f>SUM(F60:F61)</f>
        <v>0</v>
      </c>
      <c r="G62" s="9">
        <f>IF(ISERROR(E62/D62-1)=TRUE,0,(E62/D62-1))</f>
        <v>0</v>
      </c>
    </row>
    <row r="63" spans="2:7" ht="5.15" customHeight="1">
      <c r="B63" s="54"/>
      <c r="C63" s="49"/>
      <c r="D63" s="7"/>
      <c r="E63" s="16"/>
      <c r="F63" s="14"/>
      <c r="G63" s="9"/>
    </row>
    <row r="64" spans="2:7">
      <c r="B64" s="53" t="s">
        <v>16</v>
      </c>
      <c r="C64" s="49" t="s">
        <v>9</v>
      </c>
      <c r="D64" s="7">
        <v>0</v>
      </c>
      <c r="E64" s="7">
        <f>E$21</f>
        <v>0</v>
      </c>
      <c r="F64" s="14">
        <f>E64-D64</f>
        <v>0</v>
      </c>
      <c r="G64" s="9">
        <f>IF(ISERROR(E64/D64-1)=TRUE,0,(E64/D64-1))</f>
        <v>0</v>
      </c>
    </row>
    <row r="65" spans="2:7" ht="8.15" customHeight="1">
      <c r="B65" s="54"/>
      <c r="C65" s="49"/>
      <c r="D65" s="7"/>
      <c r="E65" s="16"/>
      <c r="F65" s="14"/>
      <c r="G65" s="9"/>
    </row>
    <row r="66" spans="2:7" ht="12" customHeight="1">
      <c r="B66" s="55" t="s">
        <v>17</v>
      </c>
      <c r="C66" s="49" t="s">
        <v>9</v>
      </c>
      <c r="D66" s="7">
        <f>D52+D58</f>
        <v>9.116686095378336</v>
      </c>
      <c r="E66" s="7">
        <f>E52+E58</f>
        <v>9.0367046396169428</v>
      </c>
      <c r="F66" s="14">
        <f>E66-D66</f>
        <v>-7.998145576139315E-2</v>
      </c>
      <c r="G66" s="9">
        <f>IF(ISERROR(E66/D66-1)=TRUE,0,(E66/D66-1))</f>
        <v>-8.7730843120659152E-3</v>
      </c>
    </row>
    <row r="67" spans="2:7" ht="12" customHeight="1">
      <c r="B67" s="55" t="s">
        <v>18</v>
      </c>
      <c r="C67" s="49" t="s">
        <v>9</v>
      </c>
      <c r="D67" s="23">
        <f>D53+D62+D64</f>
        <v>11.272027761868701</v>
      </c>
      <c r="E67" s="23">
        <f>E53+E62+E64</f>
        <v>12.21794491118122</v>
      </c>
      <c r="F67" s="20">
        <f>E67-D67</f>
        <v>0.94591714931251936</v>
      </c>
      <c r="G67" s="21">
        <f>IF(ISERROR(E67/D67-1)=TRUE,0,(E67/D67-1))</f>
        <v>8.391721252784623E-2</v>
      </c>
    </row>
    <row r="68" spans="2:7" ht="13">
      <c r="B68" s="56" t="s">
        <v>23</v>
      </c>
      <c r="C68" s="49"/>
      <c r="D68" s="11">
        <f>D66+D67</f>
        <v>20.388713857247037</v>
      </c>
      <c r="E68" s="11">
        <f>E66+E67</f>
        <v>21.254649550798163</v>
      </c>
      <c r="F68" s="11">
        <f>F54+F58+F62+F64</f>
        <v>0.86593569355112621</v>
      </c>
      <c r="G68" s="24">
        <f>IF(ISERROR(E68/D68-1)=TRUE,0,(E68/D68-1))</f>
        <v>4.2471325048457409E-2</v>
      </c>
    </row>
    <row r="69" spans="2:7" ht="5.15" customHeight="1">
      <c r="B69" s="53"/>
      <c r="C69" s="49"/>
      <c r="D69" s="7"/>
      <c r="E69" s="16"/>
      <c r="F69" s="14"/>
      <c r="G69" s="15"/>
    </row>
    <row r="70" spans="2:7" ht="14">
      <c r="B70" s="57" t="s">
        <v>25</v>
      </c>
      <c r="C70" s="49"/>
      <c r="D70" s="7"/>
      <c r="E70" s="16"/>
      <c r="F70" s="14"/>
      <c r="G70" s="15"/>
    </row>
    <row r="71" spans="2:7">
      <c r="B71" s="52" t="s">
        <v>8</v>
      </c>
      <c r="C71" s="49" t="s">
        <v>9</v>
      </c>
      <c r="D71" s="7">
        <v>8.9606860953783354</v>
      </c>
      <c r="E71" s="16">
        <f>E$9</f>
        <v>8.8807046396169422</v>
      </c>
      <c r="F71" s="14">
        <f>E71-D71</f>
        <v>-7.998145576139315E-2</v>
      </c>
      <c r="G71" s="9">
        <f>IF(ISERROR(E71/D71-1)=TRUE,0,(E71/D71-1))</f>
        <v>-8.9258182811073894E-3</v>
      </c>
    </row>
    <row r="72" spans="2:7" ht="14">
      <c r="B72" s="53" t="s">
        <v>10</v>
      </c>
      <c r="C72" s="49" t="s">
        <v>9</v>
      </c>
      <c r="D72" s="18">
        <v>2.699189757034703</v>
      </c>
      <c r="E72" s="22">
        <v>2.9391855551476329</v>
      </c>
      <c r="F72" s="20">
        <f>E72-D72</f>
        <v>0.23999579811292993</v>
      </c>
      <c r="G72" s="21">
        <f>IF(ISERROR(E72/D72-1)=TRUE,0,(E72/D72-1))</f>
        <v>8.8914014839988953E-2</v>
      </c>
    </row>
    <row r="73" spans="2:7">
      <c r="B73" s="52" t="s">
        <v>11</v>
      </c>
      <c r="C73" s="49"/>
      <c r="D73" s="7">
        <f>SUM(D70:D72)</f>
        <v>11.659875852413037</v>
      </c>
      <c r="E73" s="16">
        <f>SUM(E69:E72)</f>
        <v>11.819890194764575</v>
      </c>
      <c r="F73" s="14">
        <f>E73-D73</f>
        <v>0.16001434235153766</v>
      </c>
      <c r="G73" s="9">
        <f>IF(ISERROR(E73/D73-1)=TRUE,0,(E73/D73-1))</f>
        <v>1.3723503095311562E-2</v>
      </c>
    </row>
    <row r="74" spans="2:7" ht="9" customHeight="1">
      <c r="B74" s="52"/>
      <c r="C74" s="49"/>
      <c r="D74" s="7"/>
      <c r="E74" s="16"/>
      <c r="F74" s="14"/>
      <c r="G74" s="9"/>
    </row>
    <row r="75" spans="2:7">
      <c r="B75" s="53" t="s">
        <v>12</v>
      </c>
      <c r="C75" s="49" t="s">
        <v>9</v>
      </c>
      <c r="D75" s="7">
        <v>0</v>
      </c>
      <c r="E75" s="16">
        <f>E$13</f>
        <v>0</v>
      </c>
      <c r="F75" s="14">
        <f>E75-D75</f>
        <v>0</v>
      </c>
      <c r="G75" s="9">
        <f>IF(ISERROR(E75/D75-1)=TRUE,0,(E75/D75-1))</f>
        <v>0</v>
      </c>
    </row>
    <row r="76" spans="2:7" ht="14">
      <c r="B76" s="53" t="s">
        <v>13</v>
      </c>
      <c r="C76" s="49" t="s">
        <v>9</v>
      </c>
      <c r="D76" s="23">
        <v>0.156</v>
      </c>
      <c r="E76" s="25">
        <f>E$14</f>
        <v>0.156</v>
      </c>
      <c r="F76" s="20">
        <f>E76-D76</f>
        <v>0</v>
      </c>
      <c r="G76" s="21">
        <f>IF(ISERROR(E76/D76-1)=TRUE,0,(E76/D76-1))</f>
        <v>0</v>
      </c>
    </row>
    <row r="77" spans="2:7">
      <c r="B77" s="52" t="s">
        <v>11</v>
      </c>
      <c r="C77" s="49"/>
      <c r="D77" s="7">
        <f>SUM(D75:D76)</f>
        <v>0.156</v>
      </c>
      <c r="E77" s="16">
        <f>SUM(E74:E76)</f>
        <v>0.156</v>
      </c>
      <c r="F77" s="14">
        <f>E77-D77</f>
        <v>0</v>
      </c>
      <c r="G77" s="9">
        <f>IF(ISERROR(E77/D77-1)=TRUE,0,(E77/D77-1))</f>
        <v>0</v>
      </c>
    </row>
    <row r="78" spans="2:7" ht="4.4000000000000004" customHeight="1">
      <c r="B78" s="52"/>
      <c r="C78" s="49"/>
      <c r="D78" s="7"/>
      <c r="E78" s="16"/>
      <c r="F78" s="14"/>
      <c r="G78" s="9"/>
    </row>
    <row r="79" spans="2:7">
      <c r="B79" s="52" t="s">
        <v>14</v>
      </c>
      <c r="C79" s="49" t="s">
        <v>9</v>
      </c>
      <c r="D79" s="7">
        <v>0.65740539162400002</v>
      </c>
      <c r="E79" s="16">
        <f>E$17</f>
        <v>0.65740539162400002</v>
      </c>
      <c r="F79" s="14">
        <f>E79-D79</f>
        <v>0</v>
      </c>
      <c r="G79" s="9">
        <f>IF(ISERROR(E79/D79-1)=TRUE,0,(E79/D79-1))</f>
        <v>0</v>
      </c>
    </row>
    <row r="80" spans="2:7" ht="14">
      <c r="B80" s="52" t="s">
        <v>15</v>
      </c>
      <c r="C80" s="49" t="s">
        <v>9</v>
      </c>
      <c r="D80" s="23">
        <v>-2.393839E-2</v>
      </c>
      <c r="E80" s="25">
        <f>E$18</f>
        <v>-2.393839E-2</v>
      </c>
      <c r="F80" s="20">
        <f>E80-D80</f>
        <v>0</v>
      </c>
      <c r="G80" s="21">
        <f>IF(ISERROR(E80/D80-1)=TRUE,0,(E80/D80-1))</f>
        <v>0</v>
      </c>
    </row>
    <row r="81" spans="2:7">
      <c r="B81" s="52" t="s">
        <v>11</v>
      </c>
      <c r="C81" s="49"/>
      <c r="D81" s="16">
        <f>SUM(D79:D80)</f>
        <v>0.63346700162400005</v>
      </c>
      <c r="E81" s="16">
        <f>SUM(E79:E80)</f>
        <v>0.63346700162400005</v>
      </c>
      <c r="F81" s="14">
        <f>SUM(F79:F80)</f>
        <v>0</v>
      </c>
      <c r="G81" s="9">
        <f>IF(ISERROR(E81/D81-1)=TRUE,0,(E81/D81-1))</f>
        <v>0</v>
      </c>
    </row>
    <row r="82" spans="2:7" ht="4.4000000000000004" customHeight="1">
      <c r="B82" s="54"/>
      <c r="C82" s="49"/>
      <c r="D82" s="7"/>
      <c r="E82" s="16"/>
      <c r="F82" s="14"/>
      <c r="G82" s="9"/>
    </row>
    <row r="83" spans="2:7">
      <c r="B83" s="53" t="s">
        <v>16</v>
      </c>
      <c r="C83" s="49" t="s">
        <v>9</v>
      </c>
      <c r="D83" s="7">
        <v>0</v>
      </c>
      <c r="E83" s="7">
        <f>E$21</f>
        <v>0</v>
      </c>
      <c r="F83" s="14">
        <f>E83-D83</f>
        <v>0</v>
      </c>
      <c r="G83" s="9">
        <f>IF(ISERROR(E83/D83-1)=TRUE,0,(E83/D83-1))</f>
        <v>0</v>
      </c>
    </row>
    <row r="84" spans="2:7" ht="3.65" customHeight="1">
      <c r="B84" s="54"/>
      <c r="C84" s="49"/>
      <c r="D84" s="7"/>
      <c r="E84" s="16"/>
      <c r="F84" s="14"/>
      <c r="G84" s="9"/>
    </row>
    <row r="85" spans="2:7">
      <c r="B85" s="55" t="s">
        <v>17</v>
      </c>
      <c r="C85" s="49" t="s">
        <v>9</v>
      </c>
      <c r="D85" s="7">
        <f>D71+D77</f>
        <v>9.116686095378336</v>
      </c>
      <c r="E85" s="7">
        <f>E71+E77</f>
        <v>9.0367046396169428</v>
      </c>
      <c r="F85" s="14">
        <f>E85-D85</f>
        <v>-7.998145576139315E-2</v>
      </c>
      <c r="G85" s="9">
        <f>IF(ISERROR(E85/D85-1)=TRUE,0,(E85/D85-1))</f>
        <v>-8.7730843120659152E-3</v>
      </c>
    </row>
    <row r="86" spans="2:7" ht="19.399999999999999" customHeight="1">
      <c r="B86" s="55" t="s">
        <v>18</v>
      </c>
      <c r="C86" s="49" t="s">
        <v>9</v>
      </c>
      <c r="D86" s="23">
        <f>D72+D81+D83</f>
        <v>3.332656758658703</v>
      </c>
      <c r="E86" s="23">
        <f>E72+E81+E83</f>
        <v>3.572652556771633</v>
      </c>
      <c r="F86" s="20">
        <f>E86-D86</f>
        <v>0.23999579811292993</v>
      </c>
      <c r="G86" s="21">
        <f>IF(ISERROR(E86/D86-1)=TRUE,0,(E86/D86-1))</f>
        <v>7.2013356157782482E-2</v>
      </c>
    </row>
    <row r="87" spans="2:7" ht="13">
      <c r="B87" s="56" t="s">
        <v>23</v>
      </c>
      <c r="C87" s="49"/>
      <c r="D87" s="11">
        <f>D85+D86</f>
        <v>12.449342854037038</v>
      </c>
      <c r="E87" s="11">
        <f>E85+E86</f>
        <v>12.609357196388576</v>
      </c>
      <c r="F87" s="11">
        <f>F73+F77+F81+F83</f>
        <v>0.16001434235153766</v>
      </c>
      <c r="G87" s="24">
        <f>IF(ISERROR(E87/D87-1)=TRUE,0,(E87/D87-1))</f>
        <v>1.2853236048491423E-2</v>
      </c>
    </row>
    <row r="88" spans="2:7" ht="4.4000000000000004" customHeight="1">
      <c r="B88" s="53"/>
      <c r="C88" s="49"/>
      <c r="D88" s="7"/>
      <c r="E88" s="16"/>
      <c r="F88" s="14"/>
      <c r="G88" s="9"/>
    </row>
    <row r="89" spans="2:7" ht="14">
      <c r="B89" s="50" t="s">
        <v>26</v>
      </c>
      <c r="C89" s="49"/>
      <c r="D89" s="58"/>
      <c r="E89" s="58"/>
      <c r="F89" s="14"/>
      <c r="G89" s="59"/>
    </row>
    <row r="90" spans="2:7" ht="14">
      <c r="B90" s="50" t="s">
        <v>22</v>
      </c>
      <c r="C90" s="49"/>
      <c r="D90" s="58"/>
      <c r="E90" s="58"/>
      <c r="F90" s="14"/>
      <c r="G90" s="59"/>
    </row>
    <row r="91" spans="2:7">
      <c r="B91" s="52" t="s">
        <v>8</v>
      </c>
      <c r="C91" s="49" t="s">
        <v>9</v>
      </c>
      <c r="D91" s="7">
        <v>8.9606860953783354</v>
      </c>
      <c r="E91" s="16">
        <f>E$9</f>
        <v>8.8807046396169422</v>
      </c>
      <c r="F91" s="14">
        <f>E91-D91</f>
        <v>-7.998145576139315E-2</v>
      </c>
      <c r="G91" s="9">
        <f>IF(ISERROR(E91/D91-1)=TRUE,0,(E91/D91-1))</f>
        <v>-8.9258182811073894E-3</v>
      </c>
    </row>
    <row r="92" spans="2:7" ht="14">
      <c r="B92" s="53" t="s">
        <v>10</v>
      </c>
      <c r="C92" s="49" t="s">
        <v>9</v>
      </c>
      <c r="D92" s="18">
        <v>10.638560760244701</v>
      </c>
      <c r="E92" s="22">
        <v>11.58447790955722</v>
      </c>
      <c r="F92" s="20">
        <f>E92-D92</f>
        <v>0.94591714931251936</v>
      </c>
      <c r="G92" s="21">
        <f>IF(ISERROR(E92/D92-1)=TRUE,0,(E92/D92-1))</f>
        <v>8.8914014839988731E-2</v>
      </c>
    </row>
    <row r="93" spans="2:7">
      <c r="B93" s="52" t="s">
        <v>11</v>
      </c>
      <c r="C93" s="49"/>
      <c r="D93" s="7">
        <f>SUM(D90:D92)</f>
        <v>19.599246855623036</v>
      </c>
      <c r="E93" s="16">
        <f>SUM(E89:E92)</f>
        <v>20.465182549174163</v>
      </c>
      <c r="F93" s="14">
        <f>E93-D93</f>
        <v>0.86593569355112621</v>
      </c>
      <c r="G93" s="9">
        <f>IF(ISERROR(E93/D93-1)=TRUE,0,(E93/D93-1))</f>
        <v>4.4182090257345097E-2</v>
      </c>
    </row>
    <row r="94" spans="2:7" ht="7.4" customHeight="1">
      <c r="B94" s="52"/>
      <c r="C94" s="49"/>
      <c r="D94" s="7"/>
      <c r="E94" s="16"/>
      <c r="F94" s="14"/>
      <c r="G94" s="9"/>
    </row>
    <row r="95" spans="2:7">
      <c r="B95" s="53" t="s">
        <v>12</v>
      </c>
      <c r="C95" s="49" t="s">
        <v>9</v>
      </c>
      <c r="D95" s="7">
        <v>0</v>
      </c>
      <c r="E95" s="16">
        <f>E$13</f>
        <v>0</v>
      </c>
      <c r="F95" s="14">
        <f>E95-D95</f>
        <v>0</v>
      </c>
      <c r="G95" s="9">
        <f>IF(ISERROR(E95/D95-1)=TRUE,0,(E95/D95-1))</f>
        <v>0</v>
      </c>
    </row>
    <row r="96" spans="2:7" ht="14">
      <c r="B96" s="53" t="s">
        <v>13</v>
      </c>
      <c r="C96" s="49" t="s">
        <v>9</v>
      </c>
      <c r="D96" s="23">
        <v>0.156</v>
      </c>
      <c r="E96" s="25">
        <f>E$14</f>
        <v>0.156</v>
      </c>
      <c r="F96" s="20">
        <f>E96-D96</f>
        <v>0</v>
      </c>
      <c r="G96" s="21">
        <f>IF(ISERROR(E96/D96-1)=TRUE,0,(E96/D96-1))</f>
        <v>0</v>
      </c>
    </row>
    <row r="97" spans="2:7">
      <c r="B97" s="52" t="s">
        <v>11</v>
      </c>
      <c r="C97" s="49"/>
      <c r="D97" s="7">
        <f>SUM(D95:D96)</f>
        <v>0.156</v>
      </c>
      <c r="E97" s="16">
        <f>SUM(E94:E96)</f>
        <v>0.156</v>
      </c>
      <c r="F97" s="14">
        <f>E97-D97</f>
        <v>0</v>
      </c>
      <c r="G97" s="9">
        <f>IF(ISERROR(E97/D97-1)=TRUE,0,(E97/D97-1))</f>
        <v>0</v>
      </c>
    </row>
    <row r="98" spans="2:7" ht="6.65" customHeight="1">
      <c r="B98" s="52"/>
      <c r="C98" s="49"/>
      <c r="D98" s="18"/>
      <c r="E98" s="22"/>
      <c r="F98" s="20"/>
      <c r="G98" s="21"/>
    </row>
    <row r="99" spans="2:7">
      <c r="B99" s="52" t="s">
        <v>14</v>
      </c>
      <c r="C99" s="49" t="s">
        <v>9</v>
      </c>
      <c r="D99" s="7">
        <v>0.65740539162400002</v>
      </c>
      <c r="E99" s="16">
        <f>E$17</f>
        <v>0.65740539162400002</v>
      </c>
      <c r="F99" s="14">
        <f>E99-D99</f>
        <v>0</v>
      </c>
      <c r="G99" s="9">
        <f>IF(ISERROR(E99/D99-1)=TRUE,0,(E99/D99-1))</f>
        <v>0</v>
      </c>
    </row>
    <row r="100" spans="2:7" ht="14">
      <c r="B100" s="52" t="s">
        <v>15</v>
      </c>
      <c r="C100" s="49" t="s">
        <v>9</v>
      </c>
      <c r="D100" s="23">
        <v>-2.393839E-2</v>
      </c>
      <c r="E100" s="25">
        <f>E$18</f>
        <v>-2.393839E-2</v>
      </c>
      <c r="F100" s="20">
        <f>E100-D100</f>
        <v>0</v>
      </c>
      <c r="G100" s="21">
        <f>IF(ISERROR(E100/D100-1)=TRUE,0,(E100/D100-1))</f>
        <v>0</v>
      </c>
    </row>
    <row r="101" spans="2:7">
      <c r="B101" s="52" t="s">
        <v>11</v>
      </c>
      <c r="C101" s="49"/>
      <c r="D101" s="16">
        <f>SUM(D99:D100)</f>
        <v>0.63346700162400005</v>
      </c>
      <c r="E101" s="16">
        <f>SUM(E99:E100)</f>
        <v>0.63346700162400005</v>
      </c>
      <c r="F101" s="14">
        <f>SUM(F99:F100)</f>
        <v>0</v>
      </c>
      <c r="G101" s="9">
        <f>IF(ISERROR(E101/D101-1)=TRUE,0,(E101/D101-1))</f>
        <v>0</v>
      </c>
    </row>
    <row r="102" spans="2:7" ht="5.15" customHeight="1">
      <c r="B102" s="54"/>
      <c r="C102" s="49"/>
      <c r="D102" s="18"/>
      <c r="E102" s="22"/>
      <c r="F102" s="20"/>
      <c r="G102" s="21"/>
    </row>
    <row r="103" spans="2:7" ht="13.5" customHeight="1">
      <c r="B103" s="53" t="s">
        <v>16</v>
      </c>
      <c r="C103" s="49" t="s">
        <v>9</v>
      </c>
      <c r="D103" s="7">
        <v>0</v>
      </c>
      <c r="E103" s="7">
        <f>E$21</f>
        <v>0</v>
      </c>
      <c r="F103" s="14">
        <f>E103-D103</f>
        <v>0</v>
      </c>
      <c r="G103" s="9">
        <f>IF(ISERROR(E103/D103-1)=TRUE,0,(E103/D103-1))</f>
        <v>0</v>
      </c>
    </row>
    <row r="104" spans="2:7" ht="6" customHeight="1">
      <c r="B104" s="54"/>
      <c r="C104" s="49"/>
      <c r="D104" s="7"/>
      <c r="E104" s="16"/>
      <c r="F104" s="14"/>
      <c r="G104" s="9"/>
    </row>
    <row r="105" spans="2:7" ht="13.5" customHeight="1">
      <c r="B105" s="55" t="s">
        <v>17</v>
      </c>
      <c r="C105" s="49" t="s">
        <v>9</v>
      </c>
      <c r="D105" s="7">
        <f>D91+D97</f>
        <v>9.116686095378336</v>
      </c>
      <c r="E105" s="7">
        <f>E91+E97</f>
        <v>9.0367046396169428</v>
      </c>
      <c r="F105" s="14">
        <f>E105-D105</f>
        <v>-7.998145576139315E-2</v>
      </c>
      <c r="G105" s="9">
        <f>IF(ISERROR(E105/D105-1)=TRUE,0,(E105/D105-1))</f>
        <v>-8.7730843120659152E-3</v>
      </c>
    </row>
    <row r="106" spans="2:7" ht="13.5" customHeight="1">
      <c r="B106" s="55" t="s">
        <v>18</v>
      </c>
      <c r="C106" s="49" t="s">
        <v>9</v>
      </c>
      <c r="D106" s="23">
        <f>D92+D101+D103</f>
        <v>11.272027761868701</v>
      </c>
      <c r="E106" s="23">
        <f>E92+E101+E103</f>
        <v>12.21794491118122</v>
      </c>
      <c r="F106" s="20">
        <f>E106-D106</f>
        <v>0.94591714931251936</v>
      </c>
      <c r="G106" s="21">
        <f>IF(ISERROR(E106/D106-1)=TRUE,0,(E106/D106-1))</f>
        <v>8.391721252784623E-2</v>
      </c>
    </row>
    <row r="107" spans="2:7" ht="13">
      <c r="B107" s="56" t="s">
        <v>23</v>
      </c>
      <c r="C107" s="49" t="s">
        <v>9</v>
      </c>
      <c r="D107" s="11">
        <f>D105+D106</f>
        <v>20.388713857247037</v>
      </c>
      <c r="E107" s="11">
        <f>E105+E106</f>
        <v>21.254649550798163</v>
      </c>
      <c r="F107" s="11">
        <f>F93+F97+F101+F103</f>
        <v>0.86593569355112621</v>
      </c>
      <c r="G107" s="24">
        <f>IF(ISERROR(E107/D107-1)=TRUE,0,(E107/D107-1))</f>
        <v>4.2471325048457409E-2</v>
      </c>
    </row>
    <row r="108" spans="2:7" ht="6.65" customHeight="1">
      <c r="B108" s="53"/>
      <c r="C108" s="49"/>
      <c r="D108" s="18"/>
      <c r="E108" s="22"/>
      <c r="F108" s="20"/>
      <c r="G108" s="21"/>
    </row>
    <row r="109" spans="2:7" ht="14.15" customHeight="1">
      <c r="B109" s="57" t="s">
        <v>25</v>
      </c>
      <c r="C109" s="49"/>
      <c r="D109" s="7"/>
      <c r="E109" s="16"/>
      <c r="F109" s="14"/>
      <c r="G109" s="15"/>
    </row>
    <row r="110" spans="2:7">
      <c r="B110" s="52" t="s">
        <v>8</v>
      </c>
      <c r="C110" s="49" t="s">
        <v>9</v>
      </c>
      <c r="D110" s="7">
        <v>8.9606860953783354</v>
      </c>
      <c r="E110" s="16">
        <f>E$9</f>
        <v>8.8807046396169422</v>
      </c>
      <c r="F110" s="14">
        <f>E110-D110</f>
        <v>-7.998145576139315E-2</v>
      </c>
      <c r="G110" s="9">
        <f>IF(ISERROR(E110/D110-1)=TRUE,0,(E110/D110-1))</f>
        <v>-8.9258182811073894E-3</v>
      </c>
    </row>
    <row r="111" spans="2:7" ht="14">
      <c r="B111" s="53" t="s">
        <v>10</v>
      </c>
      <c r="C111" s="49" t="s">
        <v>9</v>
      </c>
      <c r="D111" s="18">
        <v>2.699189757034703</v>
      </c>
      <c r="E111" s="22">
        <v>2.9391855551476329</v>
      </c>
      <c r="F111" s="20">
        <f>E111-D111</f>
        <v>0.23999579811292993</v>
      </c>
      <c r="G111" s="21">
        <f>IF(ISERROR(E111/D111-1)=TRUE,0,(E111/D111-1))</f>
        <v>8.8914014839988953E-2</v>
      </c>
    </row>
    <row r="112" spans="2:7">
      <c r="B112" s="52" t="s">
        <v>11</v>
      </c>
      <c r="C112" s="49"/>
      <c r="D112" s="7">
        <f>SUM(D109:D111)</f>
        <v>11.659875852413037</v>
      </c>
      <c r="E112" s="16">
        <f>SUM(E109:E111)</f>
        <v>11.819890194764575</v>
      </c>
      <c r="F112" s="14">
        <f>E112-D112</f>
        <v>0.16001434235153766</v>
      </c>
      <c r="G112" s="9">
        <f>IF(ISERROR(E112/D112-1)=TRUE,0,(E112/D112-1))</f>
        <v>1.3723503095311562E-2</v>
      </c>
    </row>
    <row r="113" spans="2:7" ht="5.9" customHeight="1">
      <c r="B113" s="52"/>
      <c r="C113" s="49"/>
      <c r="D113" s="7"/>
      <c r="E113" s="16"/>
      <c r="F113" s="14"/>
      <c r="G113" s="9"/>
    </row>
    <row r="114" spans="2:7">
      <c r="B114" s="53" t="s">
        <v>12</v>
      </c>
      <c r="C114" s="49" t="s">
        <v>9</v>
      </c>
      <c r="D114" s="7">
        <v>0</v>
      </c>
      <c r="E114" s="16">
        <f>E$13</f>
        <v>0</v>
      </c>
      <c r="F114" s="14">
        <f>E114-D114</f>
        <v>0</v>
      </c>
      <c r="G114" s="9">
        <f>IF(ISERROR(E114/D114-1)=TRUE,0,(E114/D114-1))</f>
        <v>0</v>
      </c>
    </row>
    <row r="115" spans="2:7" ht="14">
      <c r="B115" s="53" t="s">
        <v>13</v>
      </c>
      <c r="C115" s="49" t="s">
        <v>9</v>
      </c>
      <c r="D115" s="23">
        <v>0.156</v>
      </c>
      <c r="E115" s="25">
        <f>E$14</f>
        <v>0.156</v>
      </c>
      <c r="F115" s="20">
        <f>E115-D115</f>
        <v>0</v>
      </c>
      <c r="G115" s="21">
        <f>IF(ISERROR(E115/D115-1)=TRUE,0,(E115/D115-1))</f>
        <v>0</v>
      </c>
    </row>
    <row r="116" spans="2:7">
      <c r="B116" s="52" t="s">
        <v>11</v>
      </c>
      <c r="C116" s="49"/>
      <c r="D116" s="7">
        <f>SUM(D114:D115)</f>
        <v>0.156</v>
      </c>
      <c r="E116" s="16">
        <f>SUM(E114:E115)</f>
        <v>0.156</v>
      </c>
      <c r="F116" s="14">
        <f>E116-D116</f>
        <v>0</v>
      </c>
      <c r="G116" s="9">
        <f>IF(ISERROR(E116/D116-1)=TRUE,0,(E116/D116-1))</f>
        <v>0</v>
      </c>
    </row>
    <row r="117" spans="2:7" ht="5.15" customHeight="1">
      <c r="B117" s="52"/>
      <c r="C117" s="49"/>
      <c r="D117" s="7"/>
      <c r="E117" s="16"/>
      <c r="F117" s="14"/>
      <c r="G117" s="9"/>
    </row>
    <row r="118" spans="2:7">
      <c r="B118" s="52" t="s">
        <v>14</v>
      </c>
      <c r="C118" s="49" t="s">
        <v>9</v>
      </c>
      <c r="D118" s="7">
        <v>0.65740539162400002</v>
      </c>
      <c r="E118" s="16">
        <f>E$17</f>
        <v>0.65740539162400002</v>
      </c>
      <c r="F118" s="14">
        <f>E118-D118</f>
        <v>0</v>
      </c>
      <c r="G118" s="9">
        <f>IF(ISERROR(E118/D118-1)=TRUE,0,(E118/D118-1))</f>
        <v>0</v>
      </c>
    </row>
    <row r="119" spans="2:7" ht="14">
      <c r="B119" s="52" t="s">
        <v>15</v>
      </c>
      <c r="C119" s="49" t="s">
        <v>9</v>
      </c>
      <c r="D119" s="23">
        <v>-2.393839E-2</v>
      </c>
      <c r="E119" s="25">
        <f>E$18</f>
        <v>-2.393839E-2</v>
      </c>
      <c r="F119" s="20">
        <f>E119-D119</f>
        <v>0</v>
      </c>
      <c r="G119" s="21">
        <f>IF(ISERROR(E119/D119-1)=TRUE,0,(E119/D119-1))</f>
        <v>0</v>
      </c>
    </row>
    <row r="120" spans="2:7">
      <c r="B120" s="52" t="s">
        <v>11</v>
      </c>
      <c r="C120" s="49"/>
      <c r="D120" s="16">
        <f>SUM(D118:D119)</f>
        <v>0.63346700162400005</v>
      </c>
      <c r="E120" s="16">
        <f>SUM(E118:E119)</f>
        <v>0.63346700162400005</v>
      </c>
      <c r="F120" s="14">
        <f>SUM(F118:F119)</f>
        <v>0</v>
      </c>
      <c r="G120" s="9">
        <f>IF(ISERROR(E120/D120-1)=TRUE,0,(E120/D120-1))</f>
        <v>0</v>
      </c>
    </row>
    <row r="121" spans="2:7" ht="7.4" customHeight="1">
      <c r="B121" s="54"/>
      <c r="C121" s="49"/>
      <c r="D121" s="18"/>
      <c r="E121" s="22"/>
      <c r="F121" s="20"/>
      <c r="G121" s="21"/>
    </row>
    <row r="122" spans="2:7" ht="14.9" customHeight="1">
      <c r="B122" s="53" t="s">
        <v>16</v>
      </c>
      <c r="C122" s="49" t="s">
        <v>9</v>
      </c>
      <c r="D122" s="7">
        <v>0</v>
      </c>
      <c r="E122" s="7">
        <f>E$21</f>
        <v>0</v>
      </c>
      <c r="F122" s="14">
        <f>E122-D122</f>
        <v>0</v>
      </c>
      <c r="G122" s="9">
        <f>IF(ISERROR(E122/D122-1)=TRUE,0,(E122/D122-1))</f>
        <v>0</v>
      </c>
    </row>
    <row r="123" spans="2:7" ht="6" customHeight="1">
      <c r="B123" s="54"/>
      <c r="C123" s="49"/>
      <c r="D123" s="7"/>
      <c r="E123" s="16"/>
      <c r="F123" s="14"/>
      <c r="G123" s="9"/>
    </row>
    <row r="124" spans="2:7" ht="14.9" customHeight="1">
      <c r="B124" s="55" t="s">
        <v>17</v>
      </c>
      <c r="C124" s="49" t="s">
        <v>9</v>
      </c>
      <c r="D124" s="7">
        <f>D110+D116</f>
        <v>9.116686095378336</v>
      </c>
      <c r="E124" s="7">
        <f>E110+E116</f>
        <v>9.0367046396169428</v>
      </c>
      <c r="F124" s="14">
        <f>E124-D124</f>
        <v>-7.998145576139315E-2</v>
      </c>
      <c r="G124" s="9">
        <f>IF(ISERROR(E124/D124-1)=TRUE,0,(E124/D124-1))</f>
        <v>-8.7730843120659152E-3</v>
      </c>
    </row>
    <row r="125" spans="2:7" ht="14.9" customHeight="1">
      <c r="B125" s="55" t="s">
        <v>18</v>
      </c>
      <c r="C125" s="49" t="s">
        <v>9</v>
      </c>
      <c r="D125" s="23">
        <f>D111+D120+D122</f>
        <v>3.332656758658703</v>
      </c>
      <c r="E125" s="23">
        <f>E111+E120+E122</f>
        <v>3.572652556771633</v>
      </c>
      <c r="F125" s="20">
        <f>E125-D125</f>
        <v>0.23999579811292993</v>
      </c>
      <c r="G125" s="21">
        <f>IF(ISERROR(E125/D125-1)=TRUE,0,(E125/D125-1))</f>
        <v>7.2013356157782482E-2</v>
      </c>
    </row>
    <row r="126" spans="2:7" ht="13">
      <c r="B126" s="56" t="s">
        <v>23</v>
      </c>
      <c r="C126" s="49" t="s">
        <v>9</v>
      </c>
      <c r="D126" s="11">
        <f>D124+D125</f>
        <v>12.449342854037038</v>
      </c>
      <c r="E126" s="11">
        <f>E124+E125</f>
        <v>12.609357196388576</v>
      </c>
      <c r="F126" s="11">
        <f>F112+F116+F120+F122</f>
        <v>0.16001434235153766</v>
      </c>
      <c r="G126" s="24">
        <f>IF(ISERROR(E126/D126-1)=TRUE,0,(E126/D126-1))</f>
        <v>1.2853236048491423E-2</v>
      </c>
    </row>
    <row r="127" spans="2:7" ht="10.5" customHeight="1">
      <c r="B127" s="52"/>
      <c r="C127" s="49"/>
      <c r="D127" s="7"/>
      <c r="E127" s="16"/>
      <c r="F127" s="14"/>
      <c r="G127" s="9"/>
    </row>
    <row r="128" spans="2:7" ht="16.5" customHeight="1">
      <c r="B128" s="46" t="s">
        <v>27</v>
      </c>
      <c r="C128" s="47"/>
      <c r="D128" s="4"/>
      <c r="E128" s="4"/>
      <c r="F128" s="5"/>
      <c r="G128" s="6"/>
    </row>
    <row r="129" spans="2:7" ht="16.5" customHeight="1">
      <c r="B129" s="48"/>
      <c r="C129" s="49"/>
      <c r="D129" s="7"/>
      <c r="E129" s="7"/>
      <c r="F129" s="8"/>
      <c r="G129" s="9"/>
    </row>
    <row r="130" spans="2:7" ht="16.5" customHeight="1">
      <c r="B130" s="50" t="s">
        <v>5</v>
      </c>
      <c r="C130" s="49" t="s">
        <v>6</v>
      </c>
      <c r="D130" s="78">
        <v>20.235238323333576</v>
      </c>
      <c r="E130" s="26">
        <f>E$6</f>
        <v>21.359669796667074</v>
      </c>
      <c r="F130" s="79">
        <f>E130-D130</f>
        <v>1.1244314733334981</v>
      </c>
      <c r="G130" s="24">
        <f>IF(ISERROR(E130/D130-1)=TRUE,0,(E130/D130-1))</f>
        <v>5.5567987654333573E-2</v>
      </c>
    </row>
    <row r="131" spans="2:7" ht="7.5" customHeight="1">
      <c r="B131" s="51"/>
      <c r="C131" s="49"/>
      <c r="D131" s="13"/>
      <c r="E131" s="11"/>
      <c r="F131" s="14"/>
      <c r="G131" s="15"/>
    </row>
    <row r="132" spans="2:7" ht="16.5" customHeight="1">
      <c r="B132" s="50" t="s">
        <v>28</v>
      </c>
      <c r="C132" s="49"/>
      <c r="D132" s="7"/>
      <c r="E132" s="16"/>
      <c r="F132" s="14"/>
      <c r="G132" s="15"/>
    </row>
    <row r="133" spans="2:7" ht="16.5" customHeight="1">
      <c r="B133" s="50" t="s">
        <v>22</v>
      </c>
      <c r="C133" s="49"/>
      <c r="D133" s="7"/>
      <c r="E133" s="16"/>
      <c r="F133" s="14"/>
      <c r="G133" s="15"/>
    </row>
    <row r="134" spans="2:7" ht="16.5" customHeight="1">
      <c r="B134" s="52" t="s">
        <v>8</v>
      </c>
      <c r="C134" s="49" t="s">
        <v>9</v>
      </c>
      <c r="D134" s="7">
        <v>8.9606860953783354</v>
      </c>
      <c r="E134" s="16">
        <f>E$9</f>
        <v>8.8807046396169422</v>
      </c>
      <c r="F134" s="14">
        <f>E134-D134</f>
        <v>-7.998145576139315E-2</v>
      </c>
      <c r="G134" s="9">
        <f>IF(ISERROR(E134/D134-1)=TRUE,0,(E134/D134-1))</f>
        <v>-8.9258182811073894E-3</v>
      </c>
    </row>
    <row r="135" spans="2:7" ht="16.5" customHeight="1">
      <c r="B135" s="53" t="s">
        <v>10</v>
      </c>
      <c r="C135" s="49" t="s">
        <v>9</v>
      </c>
      <c r="D135" s="18">
        <v>27.826844551455888</v>
      </c>
      <c r="E135" s="22">
        <v>29.660875354617762</v>
      </c>
      <c r="F135" s="20">
        <f>E135-D135</f>
        <v>1.8340308031618733</v>
      </c>
      <c r="G135" s="21">
        <f>IF(ISERROR(E135/D135-1)=TRUE,0,(E135/D135-1))</f>
        <v>6.5908687554224299E-2</v>
      </c>
    </row>
    <row r="136" spans="2:7" ht="16.5" customHeight="1">
      <c r="B136" s="52" t="s">
        <v>11</v>
      </c>
      <c r="C136" s="49"/>
      <c r="D136" s="7">
        <f>SUM(D133:D135)</f>
        <v>36.787530646834227</v>
      </c>
      <c r="E136" s="16">
        <f>SUM(E134:E135)</f>
        <v>38.541579994234702</v>
      </c>
      <c r="F136" s="14">
        <f>E136-D136</f>
        <v>1.7540493474004748</v>
      </c>
      <c r="G136" s="9">
        <f>IF(ISERROR(E136/D136-1)=TRUE,0,(E136/D136-1))</f>
        <v>4.7680540567933472E-2</v>
      </c>
    </row>
    <row r="137" spans="2:7" ht="4.5" customHeight="1">
      <c r="B137" s="52"/>
      <c r="C137" s="49"/>
      <c r="D137" s="7"/>
      <c r="E137" s="16"/>
      <c r="F137" s="14"/>
      <c r="G137" s="9"/>
    </row>
    <row r="138" spans="2:7" ht="16.5" customHeight="1">
      <c r="B138" s="53" t="s">
        <v>12</v>
      </c>
      <c r="C138" s="49" t="s">
        <v>9</v>
      </c>
      <c r="D138" s="7">
        <v>0</v>
      </c>
      <c r="E138" s="16">
        <f>E$13</f>
        <v>0</v>
      </c>
      <c r="F138" s="14">
        <f>E138-D138</f>
        <v>0</v>
      </c>
      <c r="G138" s="9">
        <f>IF(ISERROR(E138/D138-1)=TRUE,0,(E138/D138-1))</f>
        <v>0</v>
      </c>
    </row>
    <row r="139" spans="2:7" ht="16.5" customHeight="1">
      <c r="B139" s="53" t="s">
        <v>13</v>
      </c>
      <c r="C139" s="49" t="s">
        <v>9</v>
      </c>
      <c r="D139" s="23">
        <v>0.156</v>
      </c>
      <c r="E139" s="25">
        <f>E$14</f>
        <v>0.156</v>
      </c>
      <c r="F139" s="20">
        <f>E139-D139</f>
        <v>0</v>
      </c>
      <c r="G139" s="21">
        <f>IF(ISERROR(E139/D139-1)=TRUE,0,(E139/D139-1))</f>
        <v>0</v>
      </c>
    </row>
    <row r="140" spans="2:7">
      <c r="B140" s="52" t="s">
        <v>11</v>
      </c>
      <c r="C140" s="49"/>
      <c r="D140" s="7">
        <f>SUM(D138:D139)</f>
        <v>0.156</v>
      </c>
      <c r="E140" s="16">
        <f>SUM(E137:E139)</f>
        <v>0.156</v>
      </c>
      <c r="F140" s="14">
        <f>E140-D140</f>
        <v>0</v>
      </c>
      <c r="G140" s="9">
        <f>IF(ISERROR(E140/D140-1)=TRUE,0,(E140/D140-1))</f>
        <v>0</v>
      </c>
    </row>
    <row r="141" spans="2:7" ht="8.25" customHeight="1">
      <c r="B141" s="52"/>
      <c r="C141" s="49"/>
      <c r="D141" s="7"/>
      <c r="E141" s="16"/>
      <c r="F141" s="14"/>
      <c r="G141" s="9"/>
    </row>
    <row r="142" spans="2:7" ht="10.5" customHeight="1">
      <c r="B142" s="52" t="s">
        <v>14</v>
      </c>
      <c r="C142" s="49" t="s">
        <v>9</v>
      </c>
      <c r="D142" s="7">
        <v>0.65740539162400002</v>
      </c>
      <c r="E142" s="16">
        <f>E$17</f>
        <v>0.65740539162400002</v>
      </c>
      <c r="F142" s="14">
        <f>E142-D142</f>
        <v>0</v>
      </c>
      <c r="G142" s="9">
        <f>IF(ISERROR(E142/D142-1)=TRUE,0,(E142/D142-1))</f>
        <v>0</v>
      </c>
    </row>
    <row r="143" spans="2:7" ht="12" customHeight="1">
      <c r="B143" s="52" t="s">
        <v>15</v>
      </c>
      <c r="C143" s="49" t="s">
        <v>9</v>
      </c>
      <c r="D143" s="23">
        <v>-2.393839E-2</v>
      </c>
      <c r="E143" s="25">
        <f>E$18</f>
        <v>-2.393839E-2</v>
      </c>
      <c r="F143" s="20">
        <f>E143-D143</f>
        <v>0</v>
      </c>
      <c r="G143" s="21">
        <f>IF(ISERROR(E143/D143-1)=TRUE,0,(E143/D143-1))</f>
        <v>0</v>
      </c>
    </row>
    <row r="144" spans="2:7">
      <c r="B144" s="52" t="s">
        <v>11</v>
      </c>
      <c r="C144" s="49"/>
      <c r="D144" s="16">
        <f>SUM(D142:D143)</f>
        <v>0.63346700162400005</v>
      </c>
      <c r="E144" s="16">
        <f>SUM(E142:E143)</f>
        <v>0.63346700162400005</v>
      </c>
      <c r="F144" s="14">
        <f>SUM(F142:F143)</f>
        <v>0</v>
      </c>
      <c r="G144" s="9">
        <f>IF(ISERROR(E144/D144-1)=TRUE,0,(E144/D144-1))</f>
        <v>0</v>
      </c>
    </row>
    <row r="145" spans="2:7" ht="8.25" customHeight="1">
      <c r="B145" s="54"/>
      <c r="C145" s="49"/>
      <c r="D145" s="18"/>
      <c r="E145" s="22"/>
      <c r="F145" s="20"/>
      <c r="G145" s="21"/>
    </row>
    <row r="146" spans="2:7" ht="15.65" customHeight="1">
      <c r="B146" s="53" t="s">
        <v>16</v>
      </c>
      <c r="C146" s="49" t="s">
        <v>9</v>
      </c>
      <c r="D146" s="7">
        <v>0</v>
      </c>
      <c r="E146" s="7">
        <f>E$21</f>
        <v>0</v>
      </c>
      <c r="F146" s="14">
        <f>E146-D146</f>
        <v>0</v>
      </c>
      <c r="G146" s="9">
        <f>IF(ISERROR(E146/D146-1)=TRUE,0,(E146/D146-1))</f>
        <v>0</v>
      </c>
    </row>
    <row r="147" spans="2:7" ht="5.9" customHeight="1">
      <c r="B147" s="54"/>
      <c r="C147" s="49"/>
      <c r="D147" s="7"/>
      <c r="E147" s="16"/>
      <c r="F147" s="14"/>
      <c r="G147" s="9"/>
    </row>
    <row r="148" spans="2:7" ht="15.65" customHeight="1">
      <c r="B148" s="55" t="s">
        <v>17</v>
      </c>
      <c r="C148" s="49" t="s">
        <v>9</v>
      </c>
      <c r="D148" s="7">
        <f>D134+D140</f>
        <v>9.116686095378336</v>
      </c>
      <c r="E148" s="7">
        <f>E134+E140</f>
        <v>9.0367046396169428</v>
      </c>
      <c r="F148" s="14">
        <f>E148-D148</f>
        <v>-7.998145576139315E-2</v>
      </c>
      <c r="G148" s="9">
        <f>IF(ISERROR(E148/D148-1)=TRUE,0,(E148/D148-1))</f>
        <v>-8.7730843120659152E-3</v>
      </c>
    </row>
    <row r="149" spans="2:7" ht="15.65" customHeight="1">
      <c r="B149" s="55" t="s">
        <v>18</v>
      </c>
      <c r="C149" s="49" t="s">
        <v>9</v>
      </c>
      <c r="D149" s="23">
        <f>D135+D144+D146</f>
        <v>28.46031155307989</v>
      </c>
      <c r="E149" s="23">
        <f>E135+E144+E146</f>
        <v>30.294342356241764</v>
      </c>
      <c r="F149" s="20">
        <f>E149-D149</f>
        <v>1.8340308031618733</v>
      </c>
      <c r="G149" s="21">
        <f>IF(ISERROR(E149/D149-1)=TRUE,0,(E149/D149-1))</f>
        <v>6.4441698037680073E-2</v>
      </c>
    </row>
    <row r="150" spans="2:7" ht="16.5" customHeight="1">
      <c r="B150" s="56" t="s">
        <v>23</v>
      </c>
      <c r="C150" s="49" t="s">
        <v>9</v>
      </c>
      <c r="D150" s="11">
        <f>D148+D149</f>
        <v>37.576997648458224</v>
      </c>
      <c r="E150" s="11">
        <f>E148+E149</f>
        <v>39.331046995858706</v>
      </c>
      <c r="F150" s="11">
        <f>F136+F140+F144+F146</f>
        <v>1.7540493474004748</v>
      </c>
      <c r="G150" s="24">
        <f>IF(ISERROR(E150/D150-1)=TRUE,0,(E150/D150-1))</f>
        <v>4.6678805044778615E-2</v>
      </c>
    </row>
    <row r="151" spans="2:7" ht="9" customHeight="1">
      <c r="B151" s="56"/>
      <c r="C151" s="49"/>
      <c r="D151" s="13"/>
      <c r="E151" s="11"/>
      <c r="F151" s="12"/>
      <c r="G151" s="24"/>
    </row>
    <row r="152" spans="2:7" ht="16.5" customHeight="1">
      <c r="B152" s="57" t="s">
        <v>25</v>
      </c>
      <c r="C152" s="49"/>
      <c r="D152" s="7"/>
      <c r="E152" s="16"/>
      <c r="F152" s="14"/>
      <c r="G152" s="15"/>
    </row>
    <row r="153" spans="2:7" ht="16.5" customHeight="1">
      <c r="B153" s="52" t="s">
        <v>8</v>
      </c>
      <c r="C153" s="49" t="s">
        <v>9</v>
      </c>
      <c r="D153" s="7">
        <v>8.9606860953783354</v>
      </c>
      <c r="E153" s="16">
        <f>E$9</f>
        <v>8.8807046396169422</v>
      </c>
      <c r="F153" s="14">
        <f>E153-D153</f>
        <v>-7.998145576139315E-2</v>
      </c>
      <c r="G153" s="9">
        <f>IF(ISERROR(E153/D153-1)=TRUE,0,(E153/D153-1))</f>
        <v>-8.9258182811073894E-3</v>
      </c>
    </row>
    <row r="154" spans="2:7" ht="16.5" customHeight="1">
      <c r="B154" s="53" t="s">
        <v>10</v>
      </c>
      <c r="C154" s="49" t="s">
        <v>9</v>
      </c>
      <c r="D154" s="18">
        <v>9.486440960960687</v>
      </c>
      <c r="E154" s="22">
        <f>E$10</f>
        <v>10.329918513342225</v>
      </c>
      <c r="F154" s="20">
        <f>E154-D154</f>
        <v>0.84347755238153788</v>
      </c>
      <c r="G154" s="21">
        <f>IF(ISERROR(E154/D154-1)=TRUE,0,(E154/D154-1))</f>
        <v>8.8914014839988953E-2</v>
      </c>
    </row>
    <row r="155" spans="2:7" ht="16.5" customHeight="1">
      <c r="B155" s="52" t="s">
        <v>11</v>
      </c>
      <c r="C155" s="49"/>
      <c r="D155" s="7">
        <f>SUM(D152:D154)</f>
        <v>18.447127056339021</v>
      </c>
      <c r="E155" s="16">
        <f>SUM(E152:E154)</f>
        <v>19.210623152959165</v>
      </c>
      <c r="F155" s="14">
        <f>E155-D155</f>
        <v>0.76349609662014473</v>
      </c>
      <c r="G155" s="9">
        <f>IF(ISERROR(E155/D155-1)=TRUE,0,(E155/D155-1))</f>
        <v>4.1388347046581675E-2</v>
      </c>
    </row>
    <row r="156" spans="2:7" ht="6.65" customHeight="1">
      <c r="B156" s="52"/>
      <c r="C156" s="49"/>
      <c r="D156" s="7"/>
      <c r="E156" s="16"/>
      <c r="F156" s="14"/>
      <c r="G156" s="9"/>
    </row>
    <row r="157" spans="2:7" ht="16.5" customHeight="1">
      <c r="B157" s="53" t="s">
        <v>12</v>
      </c>
      <c r="C157" s="49" t="s">
        <v>9</v>
      </c>
      <c r="D157" s="7">
        <v>0</v>
      </c>
      <c r="E157" s="16">
        <f>E$13</f>
        <v>0</v>
      </c>
      <c r="F157" s="14">
        <f>E157-D157</f>
        <v>0</v>
      </c>
      <c r="G157" s="9">
        <f>IF(ISERROR(E157/D157-1)=TRUE,0,(E157/D157-1))</f>
        <v>0</v>
      </c>
    </row>
    <row r="158" spans="2:7" ht="16.5" customHeight="1">
      <c r="B158" s="53" t="s">
        <v>13</v>
      </c>
      <c r="C158" s="49" t="s">
        <v>9</v>
      </c>
      <c r="D158" s="23">
        <v>0.156</v>
      </c>
      <c r="E158" s="25">
        <f>E$14</f>
        <v>0.156</v>
      </c>
      <c r="F158" s="20">
        <f>E158-D158</f>
        <v>0</v>
      </c>
      <c r="G158" s="21">
        <f>IF(ISERROR(E158/D158-1)=TRUE,0,(E158/D158-1))</f>
        <v>0</v>
      </c>
    </row>
    <row r="159" spans="2:7">
      <c r="B159" s="52" t="s">
        <v>11</v>
      </c>
      <c r="C159" s="49"/>
      <c r="D159" s="7">
        <f>SUM(D157:D158)</f>
        <v>0.156</v>
      </c>
      <c r="E159" s="16">
        <f>SUM(E156:E158)</f>
        <v>0.156</v>
      </c>
      <c r="F159" s="14">
        <f>E159-D159</f>
        <v>0</v>
      </c>
      <c r="G159" s="9">
        <f>IF(ISERROR(E159/D159-1)=TRUE,0,(E159/D159-1))</f>
        <v>0</v>
      </c>
    </row>
    <row r="160" spans="2:7" ht="5.25" customHeight="1">
      <c r="B160" s="52"/>
      <c r="C160" s="49"/>
      <c r="D160" s="7"/>
      <c r="E160" s="16"/>
      <c r="F160" s="14"/>
      <c r="G160" s="9"/>
    </row>
    <row r="161" spans="2:7">
      <c r="B161" s="52" t="s">
        <v>14</v>
      </c>
      <c r="C161" s="49" t="s">
        <v>9</v>
      </c>
      <c r="D161" s="7">
        <v>0.65740539162400002</v>
      </c>
      <c r="E161" s="16">
        <f>E$17</f>
        <v>0.65740539162400002</v>
      </c>
      <c r="F161" s="14">
        <f>E161-D161</f>
        <v>0</v>
      </c>
      <c r="G161" s="9">
        <f>IF(ISERROR(E161/D161-1)=TRUE,0,(E161/D161-1))</f>
        <v>0</v>
      </c>
    </row>
    <row r="162" spans="2:7" ht="11.15" customHeight="1">
      <c r="B162" s="52" t="s">
        <v>15</v>
      </c>
      <c r="C162" s="49" t="s">
        <v>9</v>
      </c>
      <c r="D162" s="23">
        <v>-2.393839E-2</v>
      </c>
      <c r="E162" s="25">
        <f>E$18</f>
        <v>-2.393839E-2</v>
      </c>
      <c r="F162" s="20">
        <f>E162-D162</f>
        <v>0</v>
      </c>
      <c r="G162" s="21">
        <f>IF(ISERROR(E162/D162-1)=TRUE,0,(E162/D162-1))</f>
        <v>0</v>
      </c>
    </row>
    <row r="163" spans="2:7" ht="16.5" customHeight="1">
      <c r="B163" s="52" t="s">
        <v>11</v>
      </c>
      <c r="C163" s="49"/>
      <c r="D163" s="16">
        <f>SUM(D161:D162)</f>
        <v>0.63346700162400005</v>
      </c>
      <c r="E163" s="16">
        <f>SUM(E161:E162)</f>
        <v>0.63346700162400005</v>
      </c>
      <c r="F163" s="14">
        <f>SUM(F161:F162)</f>
        <v>0</v>
      </c>
      <c r="G163" s="9">
        <f>IF(ISERROR(E163/D163-1)=TRUE,0,(E163/D163-1))</f>
        <v>0</v>
      </c>
    </row>
    <row r="164" spans="2:7" ht="6.75" customHeight="1">
      <c r="B164" s="54"/>
      <c r="C164" s="49"/>
      <c r="D164" s="18"/>
      <c r="E164" s="22"/>
      <c r="F164" s="20"/>
      <c r="G164" s="21"/>
    </row>
    <row r="165" spans="2:7">
      <c r="B165" s="53" t="s">
        <v>16</v>
      </c>
      <c r="C165" s="49" t="s">
        <v>9</v>
      </c>
      <c r="D165" s="7">
        <v>0</v>
      </c>
      <c r="E165" s="7">
        <f>E$21</f>
        <v>0</v>
      </c>
      <c r="F165" s="14">
        <f>E165-D165</f>
        <v>0</v>
      </c>
      <c r="G165" s="9">
        <f>IF(ISERROR(E165/D165-1)=TRUE,0,(E165/D165-1))</f>
        <v>0</v>
      </c>
    </row>
    <row r="166" spans="2:7" ht="4.4000000000000004" customHeight="1">
      <c r="B166" s="54"/>
      <c r="C166" s="49"/>
      <c r="D166" s="7"/>
      <c r="E166" s="16"/>
      <c r="F166" s="14"/>
      <c r="G166" s="9"/>
    </row>
    <row r="167" spans="2:7">
      <c r="B167" s="55" t="s">
        <v>17</v>
      </c>
      <c r="C167" s="49" t="s">
        <v>9</v>
      </c>
      <c r="D167" s="7">
        <f>D153+D159</f>
        <v>9.116686095378336</v>
      </c>
      <c r="E167" s="7">
        <f>E153+E159</f>
        <v>9.0367046396169428</v>
      </c>
      <c r="F167" s="14">
        <f>E167-D167</f>
        <v>-7.998145576139315E-2</v>
      </c>
      <c r="G167" s="9">
        <f>IF(ISERROR(E167/D167-1)=TRUE,0,(E167/D167-1))</f>
        <v>-8.7730843120659152E-3</v>
      </c>
    </row>
    <row r="168" spans="2:7" ht="17.149999999999999" customHeight="1">
      <c r="B168" s="55" t="s">
        <v>18</v>
      </c>
      <c r="C168" s="49" t="s">
        <v>9</v>
      </c>
      <c r="D168" s="23">
        <f>D154+D163+D165</f>
        <v>10.119907962584687</v>
      </c>
      <c r="E168" s="23">
        <f>E154+E163+E165</f>
        <v>10.963385514966225</v>
      </c>
      <c r="F168" s="20">
        <f>E168-D168</f>
        <v>0.84347755238153788</v>
      </c>
      <c r="G168" s="21">
        <f>IF(ISERROR(E168/D168-1)=TRUE,0,(E168/D168-1))</f>
        <v>8.334834224777965E-2</v>
      </c>
    </row>
    <row r="169" spans="2:7" ht="16.5" customHeight="1">
      <c r="B169" s="56" t="s">
        <v>23</v>
      </c>
      <c r="C169" s="49" t="s">
        <v>9</v>
      </c>
      <c r="D169" s="11">
        <f>D167+D168</f>
        <v>19.236594057963025</v>
      </c>
      <c r="E169" s="11">
        <f>E167+E168</f>
        <v>20.00009015458317</v>
      </c>
      <c r="F169" s="11">
        <f>F155+F159+F163+F165</f>
        <v>0.76349609662014473</v>
      </c>
      <c r="G169" s="24">
        <f>IF(ISERROR(E169/D169-1)=TRUE,0,(E169/D169-1))</f>
        <v>3.9689775347943934E-2</v>
      </c>
    </row>
    <row r="170" spans="2:7" ht="7.5" customHeight="1">
      <c r="B170" s="53"/>
      <c r="C170" s="49"/>
      <c r="D170" s="7"/>
      <c r="E170" s="16"/>
      <c r="F170" s="14"/>
      <c r="G170" s="9"/>
    </row>
    <row r="171" spans="2:7" ht="16.5" customHeight="1">
      <c r="B171" s="50" t="s">
        <v>29</v>
      </c>
      <c r="C171" s="49"/>
      <c r="D171" s="58"/>
      <c r="E171" s="58"/>
      <c r="F171" s="14"/>
      <c r="G171" s="59"/>
    </row>
    <row r="172" spans="2:7" ht="16.5" customHeight="1">
      <c r="B172" s="52" t="s">
        <v>8</v>
      </c>
      <c r="C172" s="49" t="s">
        <v>9</v>
      </c>
      <c r="D172" s="7">
        <v>8.9606860953783354</v>
      </c>
      <c r="E172" s="16">
        <f>E$9</f>
        <v>8.8807046396169422</v>
      </c>
      <c r="F172" s="14">
        <f>E172-D172</f>
        <v>-7.998145576139315E-2</v>
      </c>
      <c r="G172" s="9">
        <f>IF(ISERROR(E172/D172-1)=TRUE,0,(E172/D172-1))</f>
        <v>-8.9258182811073894E-3</v>
      </c>
    </row>
    <row r="173" spans="2:7" ht="16.5" customHeight="1">
      <c r="B173" s="53" t="s">
        <v>10</v>
      </c>
      <c r="C173" s="49" t="s">
        <v>9</v>
      </c>
      <c r="D173" s="18">
        <v>3.5306661169928129</v>
      </c>
      <c r="E173" s="22">
        <v>4.0891118193451224</v>
      </c>
      <c r="F173" s="20">
        <f>E173-D173</f>
        <v>0.5584457023523095</v>
      </c>
      <c r="G173" s="21">
        <f>IF(ISERROR(E173/D173-1)=TRUE,0,(E173/D173-1))</f>
        <v>0.15817006872005113</v>
      </c>
    </row>
    <row r="174" spans="2:7">
      <c r="B174" s="52" t="s">
        <v>11</v>
      </c>
      <c r="C174" s="49"/>
      <c r="D174" s="7">
        <f>SUM(D171:D173)</f>
        <v>12.491352212371147</v>
      </c>
      <c r="E174" s="16">
        <f>SUM(E171:E173)</f>
        <v>12.969816458962065</v>
      </c>
      <c r="F174" s="14">
        <f>E174-D174</f>
        <v>0.47846424659091724</v>
      </c>
      <c r="G174" s="9">
        <f>IF(ISERROR(E174/D174-1)=TRUE,0,(E174/D174-1))</f>
        <v>3.8303639066157968E-2</v>
      </c>
    </row>
    <row r="175" spans="2:7" ht="6" customHeight="1">
      <c r="B175" s="52"/>
      <c r="C175" s="49"/>
      <c r="D175" s="7"/>
      <c r="E175" s="16"/>
      <c r="F175" s="14"/>
      <c r="G175" s="9"/>
    </row>
    <row r="176" spans="2:7" ht="16.5" customHeight="1">
      <c r="B176" s="53" t="s">
        <v>12</v>
      </c>
      <c r="C176" s="49" t="s">
        <v>9</v>
      </c>
      <c r="D176" s="7">
        <v>0</v>
      </c>
      <c r="E176" s="16">
        <f>E$13</f>
        <v>0</v>
      </c>
      <c r="F176" s="14">
        <f>E176-D176</f>
        <v>0</v>
      </c>
      <c r="G176" s="9">
        <f>IF(ISERROR(E176/D176-1)=TRUE,0,(E176/D176-1))</f>
        <v>0</v>
      </c>
    </row>
    <row r="177" spans="2:7" ht="16.5" customHeight="1">
      <c r="B177" s="53" t="s">
        <v>13</v>
      </c>
      <c r="C177" s="49" t="s">
        <v>9</v>
      </c>
      <c r="D177" s="23">
        <v>0.156</v>
      </c>
      <c r="E177" s="25">
        <f>E$14</f>
        <v>0.156</v>
      </c>
      <c r="F177" s="20">
        <f>E177-D177</f>
        <v>0</v>
      </c>
      <c r="G177" s="21">
        <f>IF(ISERROR(E177/D177-1)=TRUE,0,(E177/D177-1))</f>
        <v>0</v>
      </c>
    </row>
    <row r="178" spans="2:7">
      <c r="B178" s="52" t="s">
        <v>11</v>
      </c>
      <c r="C178" s="49"/>
      <c r="D178" s="7">
        <f>SUM(D176:D177)</f>
        <v>0.156</v>
      </c>
      <c r="E178" s="16">
        <f>SUM(E175:E177)</f>
        <v>0.156</v>
      </c>
      <c r="F178" s="14">
        <f>E178-D178</f>
        <v>0</v>
      </c>
      <c r="G178" s="9">
        <f>IF(ISERROR(E178/D178-1)=TRUE,0,(E178/D178-1))</f>
        <v>0</v>
      </c>
    </row>
    <row r="179" spans="2:7" ht="7.5" customHeight="1">
      <c r="B179" s="52"/>
      <c r="C179" s="49"/>
      <c r="D179" s="18"/>
      <c r="E179" s="22"/>
      <c r="F179" s="20"/>
      <c r="G179" s="21"/>
    </row>
    <row r="180" spans="2:7">
      <c r="B180" s="52" t="s">
        <v>14</v>
      </c>
      <c r="C180" s="49" t="s">
        <v>9</v>
      </c>
      <c r="D180" s="7">
        <v>0.65740539162400002</v>
      </c>
      <c r="E180" s="16">
        <f>E$17</f>
        <v>0.65740539162400002</v>
      </c>
      <c r="F180" s="14">
        <f>E180-D180</f>
        <v>0</v>
      </c>
      <c r="G180" s="9">
        <f>IF(ISERROR(E180/D180-1)=TRUE,0,(E180/D180-1))</f>
        <v>0</v>
      </c>
    </row>
    <row r="181" spans="2:7" ht="16.5" customHeight="1">
      <c r="B181" s="52" t="s">
        <v>15</v>
      </c>
      <c r="C181" s="49" t="s">
        <v>9</v>
      </c>
      <c r="D181" s="23">
        <v>-2.393839E-2</v>
      </c>
      <c r="E181" s="25">
        <f>E$18</f>
        <v>-2.393839E-2</v>
      </c>
      <c r="F181" s="20">
        <f>E181-D181</f>
        <v>0</v>
      </c>
      <c r="G181" s="21">
        <f>IF(ISERROR(E181/D181-1)=TRUE,0,(E181/D181-1))</f>
        <v>0</v>
      </c>
    </row>
    <row r="182" spans="2:7">
      <c r="B182" s="52" t="s">
        <v>11</v>
      </c>
      <c r="C182" s="49"/>
      <c r="D182" s="16">
        <f>SUM(D180:D181)</f>
        <v>0.63346700162400005</v>
      </c>
      <c r="E182" s="16">
        <f>SUM(E180:E181)</f>
        <v>0.63346700162400005</v>
      </c>
      <c r="F182" s="14">
        <f>SUM(F180:F181)</f>
        <v>0</v>
      </c>
      <c r="G182" s="9">
        <f>IF(ISERROR(E182/D182-1)=TRUE,0,(E182/D182-1))</f>
        <v>0</v>
      </c>
    </row>
    <row r="183" spans="2:7" ht="9" customHeight="1">
      <c r="B183" s="54"/>
      <c r="C183" s="49"/>
      <c r="D183" s="18"/>
      <c r="E183" s="22"/>
      <c r="F183" s="20"/>
      <c r="G183" s="21"/>
    </row>
    <row r="184" spans="2:7" ht="16.5" customHeight="1">
      <c r="B184" s="53" t="s">
        <v>16</v>
      </c>
      <c r="C184" s="49" t="s">
        <v>9</v>
      </c>
      <c r="D184" s="7">
        <v>0</v>
      </c>
      <c r="E184" s="7">
        <f>E$21</f>
        <v>0</v>
      </c>
      <c r="F184" s="14">
        <f>E184-D184</f>
        <v>0</v>
      </c>
      <c r="G184" s="9">
        <f>IF(ISERROR(E184/D184-1)=TRUE,0,(E184/D184-1))</f>
        <v>0</v>
      </c>
    </row>
    <row r="185" spans="2:7" ht="8.15" customHeight="1">
      <c r="B185" s="54"/>
      <c r="C185" s="49"/>
      <c r="D185" s="7"/>
      <c r="E185" s="16"/>
      <c r="F185" s="14"/>
      <c r="G185" s="9"/>
    </row>
    <row r="186" spans="2:7">
      <c r="B186" s="55" t="s">
        <v>17</v>
      </c>
      <c r="C186" s="49" t="s">
        <v>9</v>
      </c>
      <c r="D186" s="7">
        <f>D172+D178</f>
        <v>9.116686095378336</v>
      </c>
      <c r="E186" s="7">
        <f>E172+E178</f>
        <v>9.0367046396169428</v>
      </c>
      <c r="F186" s="14">
        <f>E186-D186</f>
        <v>-7.998145576139315E-2</v>
      </c>
      <c r="G186" s="9">
        <f>IF(ISERROR(E186/D186-1)=TRUE,0,(E186/D186-1))</f>
        <v>-8.7730843120659152E-3</v>
      </c>
    </row>
    <row r="187" spans="2:7" ht="16.5" customHeight="1">
      <c r="B187" s="55" t="s">
        <v>18</v>
      </c>
      <c r="C187" s="49" t="s">
        <v>9</v>
      </c>
      <c r="D187" s="23">
        <f>D173+D182+D184</f>
        <v>4.1641331186168129</v>
      </c>
      <c r="E187" s="23">
        <f>E173+E182+E184</f>
        <v>4.7225788209691224</v>
      </c>
      <c r="F187" s="20">
        <f>E187-D187</f>
        <v>0.5584457023523095</v>
      </c>
      <c r="G187" s="21">
        <f>IF(ISERROR(E187/D187-1)=TRUE,0,(E187/D187-1))</f>
        <v>0.13410851345160801</v>
      </c>
    </row>
    <row r="188" spans="2:7" ht="16.5" customHeight="1">
      <c r="B188" s="56" t="s">
        <v>23</v>
      </c>
      <c r="C188" s="49" t="s">
        <v>9</v>
      </c>
      <c r="D188" s="11">
        <f>D186+D187</f>
        <v>13.280819213995148</v>
      </c>
      <c r="E188" s="11">
        <f>E186+E187</f>
        <v>13.759283460586065</v>
      </c>
      <c r="F188" s="11">
        <f>F174+F178+F182+F184</f>
        <v>0.47846424659091724</v>
      </c>
      <c r="G188" s="24">
        <f>IF(ISERROR(E188/D188-1)=TRUE,0,(E188/D188-1))</f>
        <v>3.602671182261985E-2</v>
      </c>
    </row>
    <row r="189" spans="2:7" ht="6.65" customHeight="1">
      <c r="B189" s="52"/>
      <c r="C189" s="49"/>
      <c r="D189" s="7"/>
      <c r="E189" s="16"/>
      <c r="F189" s="14"/>
      <c r="G189" s="9"/>
    </row>
    <row r="190" spans="2:7" ht="16.5" customHeight="1">
      <c r="B190" s="46" t="s">
        <v>30</v>
      </c>
      <c r="C190" s="47"/>
      <c r="D190" s="4"/>
      <c r="E190" s="4"/>
      <c r="F190" s="5"/>
      <c r="G190" s="6"/>
    </row>
    <row r="191" spans="2:7" ht="8.15" customHeight="1">
      <c r="B191" s="52"/>
      <c r="C191" s="49"/>
      <c r="D191" s="7"/>
      <c r="E191" s="16"/>
      <c r="F191" s="14"/>
      <c r="G191" s="9"/>
    </row>
    <row r="192" spans="2:7" ht="16.5" customHeight="1">
      <c r="B192" s="50" t="s">
        <v>5</v>
      </c>
      <c r="C192" s="49" t="s">
        <v>6</v>
      </c>
      <c r="D192" s="78">
        <v>20.235238323333576</v>
      </c>
      <c r="E192" s="26">
        <f>E$6</f>
        <v>21.359669796667074</v>
      </c>
      <c r="F192" s="79">
        <f>E192-D192</f>
        <v>1.1244314733334981</v>
      </c>
      <c r="G192" s="24">
        <f>IF(ISERROR(E192/D192-1)=TRUE,0,(E192/D192-1))</f>
        <v>5.5567987654333573E-2</v>
      </c>
    </row>
    <row r="193" spans="2:7" ht="9.65" customHeight="1">
      <c r="B193" s="51"/>
      <c r="C193" s="49"/>
      <c r="D193" s="13"/>
      <c r="E193" s="11"/>
      <c r="F193" s="14"/>
      <c r="G193" s="15"/>
    </row>
    <row r="194" spans="2:7" ht="16.5" customHeight="1">
      <c r="B194" s="50" t="s">
        <v>31</v>
      </c>
      <c r="C194" s="49"/>
      <c r="D194" s="7"/>
      <c r="E194" s="16"/>
      <c r="F194" s="14"/>
      <c r="G194" s="15"/>
    </row>
    <row r="195" spans="2:7" ht="16.5" customHeight="1">
      <c r="B195" s="50" t="s">
        <v>22</v>
      </c>
      <c r="C195" s="49"/>
      <c r="D195" s="7"/>
      <c r="E195" s="16"/>
      <c r="F195" s="14"/>
      <c r="G195" s="15"/>
    </row>
    <row r="196" spans="2:7" ht="16.5" customHeight="1">
      <c r="B196" s="52" t="s">
        <v>8</v>
      </c>
      <c r="C196" s="49" t="s">
        <v>9</v>
      </c>
      <c r="D196" s="7">
        <v>8.9606860953783354</v>
      </c>
      <c r="E196" s="16">
        <f>E$9</f>
        <v>8.8807046396169422</v>
      </c>
      <c r="F196" s="14">
        <f>E196-D196</f>
        <v>-7.998145576139315E-2</v>
      </c>
      <c r="G196" s="9">
        <f>IF(ISERROR(E196/D196-1)=TRUE,0,(E196/D196-1))</f>
        <v>-8.9258182811073894E-3</v>
      </c>
    </row>
    <row r="197" spans="2:7" ht="16.5" customHeight="1">
      <c r="B197" s="53" t="s">
        <v>10</v>
      </c>
      <c r="C197" s="49" t="s">
        <v>9</v>
      </c>
      <c r="D197" s="18">
        <v>174.55007327541747</v>
      </c>
      <c r="E197" s="22">
        <v>184.30853008482001</v>
      </c>
      <c r="F197" s="20">
        <f>E197-D197</f>
        <v>9.7584568094025315</v>
      </c>
      <c r="G197" s="21">
        <f>IF(ISERROR(E197/D197-1)=TRUE,0,(E197/D197-1))</f>
        <v>5.5906346106225691E-2</v>
      </c>
    </row>
    <row r="198" spans="2:7">
      <c r="B198" s="52" t="s">
        <v>11</v>
      </c>
      <c r="C198" s="49"/>
      <c r="D198" s="7">
        <f>SUM(D195:D197)</f>
        <v>183.51075937079582</v>
      </c>
      <c r="E198" s="16">
        <f>SUM(E194:E197)</f>
        <v>193.18923472443694</v>
      </c>
      <c r="F198" s="14">
        <f>E198-D198</f>
        <v>9.6784753536411188</v>
      </c>
      <c r="G198" s="9">
        <f>IF(ISERROR(E198/D198-1)=TRUE,0,(E198/D198-1))</f>
        <v>5.2740642493256162E-2</v>
      </c>
    </row>
    <row r="199" spans="2:7" ht="6.65" customHeight="1">
      <c r="B199" s="52"/>
      <c r="C199" s="49"/>
      <c r="D199" s="7"/>
      <c r="E199" s="16"/>
      <c r="F199" s="14"/>
      <c r="G199" s="9"/>
    </row>
    <row r="200" spans="2:7" ht="16.5" customHeight="1">
      <c r="B200" s="53" t="s">
        <v>12</v>
      </c>
      <c r="C200" s="49" t="s">
        <v>9</v>
      </c>
      <c r="D200" s="7">
        <v>0</v>
      </c>
      <c r="E200" s="16">
        <f>E$13</f>
        <v>0</v>
      </c>
      <c r="F200" s="14">
        <f>E200-D200</f>
        <v>0</v>
      </c>
      <c r="G200" s="9">
        <f>IF(ISERROR(E200/D200-1)=TRUE,0,(E200/D200-1))</f>
        <v>0</v>
      </c>
    </row>
    <row r="201" spans="2:7" ht="16.5" customHeight="1">
      <c r="B201" s="53" t="s">
        <v>13</v>
      </c>
      <c r="C201" s="49" t="s">
        <v>9</v>
      </c>
      <c r="D201" s="23">
        <v>0.156</v>
      </c>
      <c r="E201" s="25">
        <f>E$14</f>
        <v>0.156</v>
      </c>
      <c r="F201" s="20">
        <f>E201-D201</f>
        <v>0</v>
      </c>
      <c r="G201" s="21">
        <f>IF(ISERROR(E201/D201-1)=TRUE,0,(E201/D201-1))</f>
        <v>0</v>
      </c>
    </row>
    <row r="202" spans="2:7">
      <c r="B202" s="52" t="s">
        <v>11</v>
      </c>
      <c r="C202" s="49"/>
      <c r="D202" s="7">
        <f>SUM(D200:D201)</f>
        <v>0.156</v>
      </c>
      <c r="E202" s="16">
        <f>SUM(E199:E201)</f>
        <v>0.156</v>
      </c>
      <c r="F202" s="14">
        <f>E202-D202</f>
        <v>0</v>
      </c>
      <c r="G202" s="9">
        <f>IF(ISERROR(E202/D202-1)=TRUE,0,(E202/D202-1))</f>
        <v>0</v>
      </c>
    </row>
    <row r="203" spans="2:7" ht="6.65" customHeight="1">
      <c r="B203" s="52"/>
      <c r="C203" s="49"/>
      <c r="D203" s="7"/>
      <c r="E203" s="16"/>
      <c r="F203" s="14"/>
      <c r="G203" s="9"/>
    </row>
    <row r="204" spans="2:7">
      <c r="B204" s="52" t="s">
        <v>14</v>
      </c>
      <c r="C204" s="49" t="s">
        <v>9</v>
      </c>
      <c r="D204" s="7">
        <v>0.65740539162400002</v>
      </c>
      <c r="E204" s="16">
        <f>E$17</f>
        <v>0.65740539162400002</v>
      </c>
      <c r="F204" s="14">
        <f>E204-D204</f>
        <v>0</v>
      </c>
      <c r="G204" s="9">
        <f>IF(ISERROR(E204/D204-1)=TRUE,0,(E204/D204-1))</f>
        <v>0</v>
      </c>
    </row>
    <row r="205" spans="2:7" ht="14">
      <c r="B205" s="52" t="s">
        <v>15</v>
      </c>
      <c r="C205" s="49" t="s">
        <v>9</v>
      </c>
      <c r="D205" s="23">
        <v>-2.393839E-2</v>
      </c>
      <c r="E205" s="25">
        <f>E$18</f>
        <v>-2.393839E-2</v>
      </c>
      <c r="F205" s="20">
        <f>E205-D205</f>
        <v>0</v>
      </c>
      <c r="G205" s="21">
        <f>IF(ISERROR(E205/D205-1)=TRUE,0,(E205/D205-1))</f>
        <v>0</v>
      </c>
    </row>
    <row r="206" spans="2:7">
      <c r="B206" s="52" t="s">
        <v>11</v>
      </c>
      <c r="C206" s="49"/>
      <c r="D206" s="16">
        <f>SUM(D204:D205)</f>
        <v>0.63346700162400005</v>
      </c>
      <c r="E206" s="16">
        <f>SUM(E204:E205)</f>
        <v>0.63346700162400005</v>
      </c>
      <c r="F206" s="14">
        <f>SUM(F204:F205)</f>
        <v>0</v>
      </c>
      <c r="G206" s="9">
        <f>IF(ISERROR(E206/D206-1)=TRUE,0,(E206/D206-1))</f>
        <v>0</v>
      </c>
    </row>
    <row r="207" spans="2:7" ht="5.9" customHeight="1">
      <c r="B207" s="54"/>
      <c r="C207" s="49"/>
      <c r="D207" s="18"/>
      <c r="E207" s="22"/>
      <c r="F207" s="20"/>
      <c r="G207" s="21"/>
    </row>
    <row r="208" spans="2:7">
      <c r="B208" s="53" t="s">
        <v>16</v>
      </c>
      <c r="C208" s="49" t="s">
        <v>9</v>
      </c>
      <c r="D208" s="7">
        <v>0</v>
      </c>
      <c r="E208" s="7">
        <f>E$21</f>
        <v>0</v>
      </c>
      <c r="F208" s="14">
        <f>E208-D208</f>
        <v>0</v>
      </c>
      <c r="G208" s="9">
        <f>IF(ISERROR(E208/D208-1)=TRUE,0,(E208/D208-1))</f>
        <v>0</v>
      </c>
    </row>
    <row r="209" spans="2:7" ht="7.4" customHeight="1">
      <c r="B209" s="54"/>
      <c r="C209" s="49"/>
      <c r="D209" s="7"/>
      <c r="E209" s="16"/>
      <c r="F209" s="14"/>
      <c r="G209" s="9"/>
    </row>
    <row r="210" spans="2:7">
      <c r="B210" s="55" t="s">
        <v>17</v>
      </c>
      <c r="C210" s="49" t="s">
        <v>9</v>
      </c>
      <c r="D210" s="7">
        <f>D196+D202</f>
        <v>9.116686095378336</v>
      </c>
      <c r="E210" s="7">
        <f>E196+E202</f>
        <v>9.0367046396169428</v>
      </c>
      <c r="F210" s="14">
        <f>E210-D210</f>
        <v>-7.998145576139315E-2</v>
      </c>
      <c r="G210" s="9">
        <f>IF(ISERROR(E210/D210-1)=TRUE,0,(E210/D210-1))</f>
        <v>-8.7730843120659152E-3</v>
      </c>
    </row>
    <row r="211" spans="2:7" ht="14">
      <c r="B211" s="55" t="s">
        <v>18</v>
      </c>
      <c r="C211" s="49" t="s">
        <v>9</v>
      </c>
      <c r="D211" s="23">
        <f>D197+D206+D208</f>
        <v>175.18354027704149</v>
      </c>
      <c r="E211" s="23">
        <f>E197+E206+E208</f>
        <v>184.94199708644402</v>
      </c>
      <c r="F211" s="20">
        <f>E211-D211</f>
        <v>9.7584568094025315</v>
      </c>
      <c r="G211" s="21">
        <f>IF(ISERROR(E211/D211-1)=TRUE,0,(E211/D211-1))</f>
        <v>5.5704187699199048E-2</v>
      </c>
    </row>
    <row r="212" spans="2:7" ht="13">
      <c r="B212" s="56" t="s">
        <v>23</v>
      </c>
      <c r="C212" s="49" t="s">
        <v>9</v>
      </c>
      <c r="D212" s="11">
        <f>D210+D211</f>
        <v>184.30022637241981</v>
      </c>
      <c r="E212" s="11">
        <f>E210+E211</f>
        <v>193.97870172606096</v>
      </c>
      <c r="F212" s="11">
        <f>F198+F202+F206+F208</f>
        <v>9.6784753536411188</v>
      </c>
      <c r="G212" s="24">
        <f>IF(ISERROR(E212/D212-1)=TRUE,0,(E212/D212-1))</f>
        <v>5.2514723091460658E-2</v>
      </c>
    </row>
    <row r="213" spans="2:7" ht="9" customHeight="1">
      <c r="B213" s="56"/>
      <c r="C213" s="49"/>
      <c r="D213" s="13"/>
      <c r="E213" s="11"/>
      <c r="F213" s="12"/>
      <c r="G213" s="24"/>
    </row>
    <row r="214" spans="2:7" ht="16.5" customHeight="1">
      <c r="B214" s="50" t="s">
        <v>32</v>
      </c>
      <c r="C214" s="49"/>
      <c r="D214" s="7"/>
      <c r="E214" s="16"/>
      <c r="F214" s="14"/>
      <c r="G214" s="15"/>
    </row>
    <row r="215" spans="2:7" ht="16.5" customHeight="1">
      <c r="B215" s="52" t="s">
        <v>8</v>
      </c>
      <c r="C215" s="49" t="s">
        <v>9</v>
      </c>
      <c r="D215" s="7">
        <v>8.9606860953783354</v>
      </c>
      <c r="E215" s="16">
        <f>E$9</f>
        <v>8.8807046396169422</v>
      </c>
      <c r="F215" s="14">
        <f>E215-D215</f>
        <v>-7.998145576139315E-2</v>
      </c>
      <c r="G215" s="9">
        <f>IF(ISERROR(E215/D215-1)=TRUE,0,(E215/D215-1))</f>
        <v>-8.9258182811073894E-3</v>
      </c>
    </row>
    <row r="216" spans="2:7" ht="16.5" customHeight="1">
      <c r="B216" s="53" t="s">
        <v>10</v>
      </c>
      <c r="C216" s="49" t="s">
        <v>9</v>
      </c>
      <c r="D216" s="18">
        <v>6.5448990950180406</v>
      </c>
      <c r="E216" s="22">
        <v>7.1950695156696707</v>
      </c>
      <c r="F216" s="20">
        <f>E216-D216</f>
        <v>0.65017042065163011</v>
      </c>
      <c r="G216" s="21">
        <f>IF(ISERROR(E216/D216-1)=TRUE,0,(E216/D216-1))</f>
        <v>9.934002208628967E-2</v>
      </c>
    </row>
    <row r="217" spans="2:7" ht="16.5" customHeight="1">
      <c r="B217" s="52" t="s">
        <v>11</v>
      </c>
      <c r="C217" s="49"/>
      <c r="D217" s="7">
        <f>SUM(D214:D216)</f>
        <v>15.505585190396376</v>
      </c>
      <c r="E217" s="16">
        <f>SUM(E214:E216)</f>
        <v>16.075774155286613</v>
      </c>
      <c r="F217" s="14">
        <f>E217-D217</f>
        <v>0.57018896489023696</v>
      </c>
      <c r="G217" s="9">
        <f>IF(ISERROR(E217/D217-1)=TRUE,0,(E217/D217-1))</f>
        <v>3.6773134189310941E-2</v>
      </c>
    </row>
    <row r="218" spans="2:7" ht="8.15" customHeight="1">
      <c r="B218" s="52"/>
      <c r="C218" s="49"/>
      <c r="D218" s="7"/>
      <c r="E218" s="16"/>
      <c r="F218" s="14"/>
      <c r="G218" s="9"/>
    </row>
    <row r="219" spans="2:7" ht="16.5" customHeight="1">
      <c r="B219" s="53" t="s">
        <v>12</v>
      </c>
      <c r="C219" s="49" t="s">
        <v>9</v>
      </c>
      <c r="D219" s="7">
        <v>0</v>
      </c>
      <c r="E219" s="16">
        <f>E$13</f>
        <v>0</v>
      </c>
      <c r="F219" s="14">
        <f>E219-D219</f>
        <v>0</v>
      </c>
      <c r="G219" s="9">
        <f>IF(ISERROR(E219/D219-1)=TRUE,0,(E219/D219-1))</f>
        <v>0</v>
      </c>
    </row>
    <row r="220" spans="2:7" ht="16.5" customHeight="1">
      <c r="B220" s="53" t="s">
        <v>13</v>
      </c>
      <c r="C220" s="49" t="s">
        <v>9</v>
      </c>
      <c r="D220" s="23">
        <v>0.156</v>
      </c>
      <c r="E220" s="25">
        <f>E$14</f>
        <v>0.156</v>
      </c>
      <c r="F220" s="20">
        <f>E220-D220</f>
        <v>0</v>
      </c>
      <c r="G220" s="21">
        <f>IF(ISERROR(E220/D220-1)=TRUE,0,(E220/D220-1))</f>
        <v>0</v>
      </c>
    </row>
    <row r="221" spans="2:7" ht="16.5" customHeight="1">
      <c r="B221" s="52" t="s">
        <v>11</v>
      </c>
      <c r="C221" s="49"/>
      <c r="D221" s="7">
        <f>SUM(D219:D220)</f>
        <v>0.156</v>
      </c>
      <c r="E221" s="16">
        <f>SUM(E218:E220)</f>
        <v>0.156</v>
      </c>
      <c r="F221" s="14">
        <f>E221-D221</f>
        <v>0</v>
      </c>
      <c r="G221" s="9">
        <f>IF(ISERROR(E221/D221-1)=TRUE,0,(E221/D221-1))</f>
        <v>0</v>
      </c>
    </row>
    <row r="222" spans="2:7" ht="9" customHeight="1">
      <c r="B222" s="52"/>
      <c r="C222" s="49"/>
      <c r="D222" s="7"/>
      <c r="E222" s="16"/>
      <c r="F222" s="14"/>
      <c r="G222" s="9"/>
    </row>
    <row r="223" spans="2:7">
      <c r="B223" s="52" t="s">
        <v>14</v>
      </c>
      <c r="C223" s="49" t="s">
        <v>9</v>
      </c>
      <c r="D223" s="7">
        <v>0.65740539162400002</v>
      </c>
      <c r="E223" s="16">
        <f>E$17</f>
        <v>0.65740539162400002</v>
      </c>
      <c r="F223" s="14">
        <f>E223-D223</f>
        <v>0</v>
      </c>
      <c r="G223" s="9">
        <f>IF(ISERROR(E223/D223-1)=TRUE,0,(E223/D223-1))</f>
        <v>0</v>
      </c>
    </row>
    <row r="224" spans="2:7" ht="14">
      <c r="B224" s="52" t="s">
        <v>15</v>
      </c>
      <c r="C224" s="49" t="s">
        <v>9</v>
      </c>
      <c r="D224" s="23">
        <v>-2.393839E-2</v>
      </c>
      <c r="E224" s="25">
        <f>E$18</f>
        <v>-2.393839E-2</v>
      </c>
      <c r="F224" s="20">
        <f>E224-D224</f>
        <v>0</v>
      </c>
      <c r="G224" s="21">
        <f>IF(ISERROR(E224/D224-1)=TRUE,0,(E224/D224-1))</f>
        <v>0</v>
      </c>
    </row>
    <row r="225" spans="1:7">
      <c r="B225" s="52" t="s">
        <v>11</v>
      </c>
      <c r="C225" s="49"/>
      <c r="D225" s="16">
        <f>SUM(D223:D224)</f>
        <v>0.63346700162400005</v>
      </c>
      <c r="E225" s="16">
        <f>SUM(E223:E224)</f>
        <v>0.63346700162400005</v>
      </c>
      <c r="F225" s="14">
        <f>SUM(F223:F224)</f>
        <v>0</v>
      </c>
      <c r="G225" s="9">
        <f>IF(ISERROR(E225/D225-1)=TRUE,0,(E225/D225-1))</f>
        <v>0</v>
      </c>
    </row>
    <row r="226" spans="1:7" ht="3.65" customHeight="1">
      <c r="B226" s="54"/>
      <c r="C226" s="49"/>
      <c r="D226" s="18"/>
      <c r="E226" s="22"/>
      <c r="F226" s="20"/>
      <c r="G226" s="21"/>
    </row>
    <row r="227" spans="1:7">
      <c r="B227" s="53" t="s">
        <v>16</v>
      </c>
      <c r="C227" s="49" t="s">
        <v>9</v>
      </c>
      <c r="D227" s="7">
        <v>0</v>
      </c>
      <c r="E227" s="7">
        <f>E$21</f>
        <v>0</v>
      </c>
      <c r="F227" s="14">
        <f>E227-D227</f>
        <v>0</v>
      </c>
      <c r="G227" s="9">
        <f>IF(ISERROR(E227/D227-1)=TRUE,0,(E227/D227-1))</f>
        <v>0</v>
      </c>
    </row>
    <row r="228" spans="1:7" ht="5.15" customHeight="1">
      <c r="B228" s="54"/>
      <c r="C228" s="49"/>
      <c r="D228" s="7"/>
      <c r="E228" s="16"/>
      <c r="F228" s="14"/>
      <c r="G228" s="9"/>
    </row>
    <row r="229" spans="1:7">
      <c r="B229" s="55" t="s">
        <v>17</v>
      </c>
      <c r="C229" s="49" t="s">
        <v>9</v>
      </c>
      <c r="D229" s="7">
        <f>D215+D221</f>
        <v>9.116686095378336</v>
      </c>
      <c r="E229" s="7">
        <f>E215+E221</f>
        <v>9.0367046396169428</v>
      </c>
      <c r="F229" s="14">
        <f>E229-D229</f>
        <v>-7.998145576139315E-2</v>
      </c>
      <c r="G229" s="9">
        <f>IF(ISERROR(E229/D229-1)=TRUE,0,(E229/D229-1))</f>
        <v>-8.7730843120659152E-3</v>
      </c>
    </row>
    <row r="230" spans="1:7" ht="14">
      <c r="B230" s="55" t="s">
        <v>18</v>
      </c>
      <c r="C230" s="49" t="s">
        <v>9</v>
      </c>
      <c r="D230" s="23">
        <f>D216+D225+D227</f>
        <v>7.1783660966420406</v>
      </c>
      <c r="E230" s="23">
        <f>E216+E225+E227</f>
        <v>7.8285365172936707</v>
      </c>
      <c r="F230" s="20">
        <f>E230-D230</f>
        <v>0.65017042065163011</v>
      </c>
      <c r="G230" s="21">
        <f>IF(ISERROR(E230/D230-1)=TRUE,0,(E230/D230-1))</f>
        <v>9.0573594589411277E-2</v>
      </c>
    </row>
    <row r="231" spans="1:7" ht="13">
      <c r="B231" s="56" t="s">
        <v>23</v>
      </c>
      <c r="C231" s="49" t="s">
        <v>9</v>
      </c>
      <c r="D231" s="11">
        <f>D229+D230</f>
        <v>16.295052192020378</v>
      </c>
      <c r="E231" s="11">
        <f>E229+E230</f>
        <v>16.865241156910614</v>
      </c>
      <c r="F231" s="11">
        <f>F217+F221+F225+F227</f>
        <v>0.57018896489023696</v>
      </c>
      <c r="G231" s="24">
        <f>IF(ISERROR(E231/D231-1)=TRUE,0,(E231/D231-1))</f>
        <v>3.4991539650879755E-2</v>
      </c>
    </row>
    <row r="232" spans="1:7" ht="7" customHeight="1">
      <c r="B232" s="56"/>
      <c r="C232" s="49"/>
      <c r="D232" s="11"/>
      <c r="E232" s="11"/>
      <c r="F232" s="11"/>
      <c r="G232" s="24"/>
    </row>
    <row r="233" spans="1:7" ht="27" customHeight="1">
      <c r="A233" s="60">
        <v>2</v>
      </c>
      <c r="B233" s="46" t="s">
        <v>33</v>
      </c>
      <c r="C233" s="47"/>
      <c r="D233" s="4"/>
      <c r="E233" s="4"/>
      <c r="F233" s="5"/>
      <c r="G233" s="6"/>
    </row>
    <row r="234" spans="1:7" ht="8.15" customHeight="1">
      <c r="A234" s="60"/>
      <c r="B234" s="48"/>
      <c r="C234" s="49"/>
      <c r="D234" s="7"/>
      <c r="E234" s="7"/>
      <c r="F234" s="8"/>
      <c r="G234" s="9"/>
    </row>
    <row r="235" spans="1:7" ht="14">
      <c r="B235" s="57" t="s">
        <v>5</v>
      </c>
      <c r="C235" s="49" t="s">
        <v>6</v>
      </c>
      <c r="D235" s="78">
        <v>22.110801492287266</v>
      </c>
      <c r="E235" s="26">
        <v>22.974038657487441</v>
      </c>
      <c r="F235" s="79">
        <f>E235-D235</f>
        <v>0.86323716520017513</v>
      </c>
      <c r="G235" s="24">
        <f>IF(ISERROR(E235/D235-1)=TRUE,0,(E235/D235-1))</f>
        <v>3.9041423509739825E-2</v>
      </c>
    </row>
    <row r="236" spans="1:7" ht="6" customHeight="1">
      <c r="B236" s="57"/>
      <c r="C236" s="49"/>
      <c r="D236" s="10"/>
      <c r="E236" s="28"/>
      <c r="F236" s="29"/>
      <c r="G236" s="9"/>
    </row>
    <row r="237" spans="1:7" ht="14">
      <c r="B237" s="50" t="s">
        <v>7</v>
      </c>
      <c r="C237" s="49"/>
      <c r="D237" s="10"/>
      <c r="E237" s="28"/>
      <c r="F237" s="29"/>
      <c r="G237" s="15"/>
    </row>
    <row r="238" spans="1:7" ht="14">
      <c r="B238" s="57" t="s">
        <v>34</v>
      </c>
      <c r="C238" s="49"/>
      <c r="D238" s="30"/>
      <c r="E238" s="17"/>
      <c r="F238" s="29"/>
      <c r="G238" s="15"/>
    </row>
    <row r="239" spans="1:7">
      <c r="B239" s="52" t="s">
        <v>8</v>
      </c>
      <c r="C239" s="49" t="s">
        <v>9</v>
      </c>
      <c r="D239" s="7">
        <v>9.0537520676701675</v>
      </c>
      <c r="E239" s="16">
        <v>8.9130998389044755</v>
      </c>
      <c r="F239" s="14">
        <f>E239-D239</f>
        <v>-0.14065222876569194</v>
      </c>
      <c r="G239" s="9">
        <f t="shared" ref="G239:G245" si="0">IF(ISERROR(E239/D239-1)=TRUE,0,(E239/D239-1))</f>
        <v>-1.5535241932230881E-2</v>
      </c>
    </row>
    <row r="240" spans="1:7" ht="14">
      <c r="B240" s="53" t="s">
        <v>10</v>
      </c>
      <c r="C240" s="49" t="s">
        <v>9</v>
      </c>
      <c r="D240" s="18">
        <v>9.9787924778610542</v>
      </c>
      <c r="E240" s="22">
        <v>10.987673265391013</v>
      </c>
      <c r="F240" s="20">
        <f>E240-D240</f>
        <v>1.008880787529959</v>
      </c>
      <c r="G240" s="21">
        <f t="shared" si="0"/>
        <v>0.10110249208691946</v>
      </c>
    </row>
    <row r="241" spans="2:7">
      <c r="B241" s="52" t="s">
        <v>11</v>
      </c>
      <c r="C241" s="49"/>
      <c r="D241" s="7">
        <f>SUM(D238:D240)</f>
        <v>19.032544545531223</v>
      </c>
      <c r="E241" s="16">
        <f>SUM(E238:E240)</f>
        <v>19.900773104295489</v>
      </c>
      <c r="F241" s="14">
        <f>E241-D241</f>
        <v>0.8682285587642653</v>
      </c>
      <c r="G241" s="9">
        <f t="shared" si="0"/>
        <v>4.561810201926586E-2</v>
      </c>
    </row>
    <row r="242" spans="2:7" ht="6.65" customHeight="1">
      <c r="B242" s="52"/>
      <c r="C242" s="49"/>
      <c r="D242" s="7"/>
      <c r="E242" s="16"/>
      <c r="F242" s="14"/>
      <c r="G242" s="9">
        <f t="shared" si="0"/>
        <v>0</v>
      </c>
    </row>
    <row r="243" spans="2:7">
      <c r="B243" s="53" t="s">
        <v>12</v>
      </c>
      <c r="C243" s="49" t="s">
        <v>9</v>
      </c>
      <c r="D243" s="7">
        <v>0</v>
      </c>
      <c r="E243" s="16">
        <v>0</v>
      </c>
      <c r="F243" s="14">
        <f>E243-D243</f>
        <v>0</v>
      </c>
      <c r="G243" s="9">
        <f t="shared" si="0"/>
        <v>0</v>
      </c>
    </row>
    <row r="244" spans="2:7" ht="14">
      <c r="B244" s="53" t="s">
        <v>13</v>
      </c>
      <c r="C244" s="49" t="s">
        <v>9</v>
      </c>
      <c r="D244" s="18">
        <v>0.156</v>
      </c>
      <c r="E244" s="22">
        <v>0.156</v>
      </c>
      <c r="F244" s="20">
        <f>E244-D244</f>
        <v>0</v>
      </c>
      <c r="G244" s="21">
        <f t="shared" si="0"/>
        <v>0</v>
      </c>
    </row>
    <row r="245" spans="2:7">
      <c r="B245" s="52" t="s">
        <v>11</v>
      </c>
      <c r="C245" s="49"/>
      <c r="D245" s="7">
        <f>SUM(D243:D244)</f>
        <v>0.156</v>
      </c>
      <c r="E245" s="16">
        <f>SUM(E243:E244)</f>
        <v>0.156</v>
      </c>
      <c r="F245" s="14">
        <f>E245-D245</f>
        <v>0</v>
      </c>
      <c r="G245" s="9">
        <f t="shared" si="0"/>
        <v>0</v>
      </c>
    </row>
    <row r="246" spans="2:7" ht="5.15" customHeight="1">
      <c r="B246" s="52"/>
      <c r="C246" s="49"/>
      <c r="D246" s="7"/>
      <c r="E246" s="16"/>
      <c r="F246" s="14"/>
      <c r="G246" s="9"/>
    </row>
    <row r="247" spans="2:7">
      <c r="B247" s="52" t="s">
        <v>14</v>
      </c>
      <c r="C247" s="49" t="s">
        <v>9</v>
      </c>
      <c r="D247" s="7">
        <v>0.77800000000000002</v>
      </c>
      <c r="E247" s="16">
        <v>0.77800000000000002</v>
      </c>
      <c r="F247" s="14">
        <f>E247-D247</f>
        <v>0</v>
      </c>
      <c r="G247" s="9">
        <f>IF(ISERROR(E247/D247-1)=TRUE,0,(E247/D247-1))</f>
        <v>0</v>
      </c>
    </row>
    <row r="248" spans="2:7" ht="14">
      <c r="B248" s="52" t="s">
        <v>15</v>
      </c>
      <c r="C248" s="49" t="s">
        <v>9</v>
      </c>
      <c r="D248" s="23">
        <v>-2.5000000000000001E-2</v>
      </c>
      <c r="E248" s="22">
        <v>-2.5000000000000001E-2</v>
      </c>
      <c r="F248" s="20">
        <f>E248-D248</f>
        <v>0</v>
      </c>
      <c r="G248" s="21">
        <f>IF(ISERROR(E248/D248-1)=TRUE,0,(E248/D248-1))</f>
        <v>0</v>
      </c>
    </row>
    <row r="249" spans="2:7">
      <c r="B249" s="52" t="s">
        <v>11</v>
      </c>
      <c r="C249" s="49"/>
      <c r="D249" s="16">
        <f>SUM(D247:D248)</f>
        <v>0.753</v>
      </c>
      <c r="E249" s="16">
        <f>SUM(E247:E248)</f>
        <v>0.753</v>
      </c>
      <c r="F249" s="14">
        <f>SUM(F247:F248)</f>
        <v>0</v>
      </c>
      <c r="G249" s="9">
        <f>IF(ISERROR(E249/D249-1)=TRUE,0,(E249/D249-1))</f>
        <v>0</v>
      </c>
    </row>
    <row r="250" spans="2:7" ht="4.5" customHeight="1">
      <c r="B250" s="54"/>
      <c r="C250" s="49"/>
      <c r="D250" s="18"/>
      <c r="E250" s="16"/>
      <c r="F250" s="20"/>
      <c r="G250" s="21"/>
    </row>
    <row r="251" spans="2:7">
      <c r="B251" s="53" t="s">
        <v>16</v>
      </c>
      <c r="C251" s="49" t="s">
        <v>9</v>
      </c>
      <c r="D251" s="7">
        <v>0</v>
      </c>
      <c r="E251" s="7">
        <v>0</v>
      </c>
      <c r="F251" s="14">
        <f>E251-D251</f>
        <v>0</v>
      </c>
      <c r="G251" s="9">
        <f>IF(ISERROR(E251/D251-1)=TRUE,0,(E251/D251-1))</f>
        <v>0</v>
      </c>
    </row>
    <row r="252" spans="2:7" ht="7.4" customHeight="1">
      <c r="B252" s="54"/>
      <c r="C252" s="49"/>
      <c r="D252" s="7"/>
      <c r="E252" s="16"/>
      <c r="F252" s="14"/>
      <c r="G252" s="9"/>
    </row>
    <row r="253" spans="2:7">
      <c r="B253" s="55" t="s">
        <v>17</v>
      </c>
      <c r="C253" s="49" t="s">
        <v>9</v>
      </c>
      <c r="D253" s="7">
        <f>D239+D245</f>
        <v>9.2097520676701681</v>
      </c>
      <c r="E253" s="7">
        <f>E239+E245</f>
        <v>9.0690998389044761</v>
      </c>
      <c r="F253" s="14">
        <f>E253-D253</f>
        <v>-0.14065222876569194</v>
      </c>
      <c r="G253" s="9">
        <f>IF(ISERROR(E253/D253-1)=TRUE,0,(E253/D253-1))</f>
        <v>-1.5272097200036083E-2</v>
      </c>
    </row>
    <row r="254" spans="2:7" ht="14">
      <c r="B254" s="55" t="s">
        <v>18</v>
      </c>
      <c r="C254" s="49" t="s">
        <v>9</v>
      </c>
      <c r="D254" s="23">
        <f>D240+D249+D251</f>
        <v>10.731792477861054</v>
      </c>
      <c r="E254" s="23">
        <f>E240+E249+E251</f>
        <v>11.740673265391013</v>
      </c>
      <c r="F254" s="20">
        <f>E254-D254</f>
        <v>1.008880787529959</v>
      </c>
      <c r="G254" s="21">
        <f>IF(ISERROR(E254/D254-1)=TRUE,0,(E254/D254-1))</f>
        <v>9.400860011141754E-2</v>
      </c>
    </row>
    <row r="255" spans="2:7" ht="13">
      <c r="B255" s="56" t="s">
        <v>23</v>
      </c>
      <c r="C255" s="49" t="s">
        <v>9</v>
      </c>
      <c r="D255" s="11">
        <f>D253+D254</f>
        <v>19.941544545531222</v>
      </c>
      <c r="E255" s="11">
        <f>E253+E254</f>
        <v>20.809773104295488</v>
      </c>
      <c r="F255" s="11">
        <f>F241+F245+F249+F251</f>
        <v>0.8682285587642653</v>
      </c>
      <c r="G255" s="24">
        <f>IF(ISERROR(E255/D255-1)=TRUE,0,(E255/D255-1))</f>
        <v>4.353868160923513E-2</v>
      </c>
    </row>
    <row r="256" spans="2:7" ht="7.4" customHeight="1">
      <c r="B256" s="53"/>
      <c r="C256" s="49"/>
      <c r="D256" s="7"/>
      <c r="E256" s="16"/>
      <c r="F256" s="14"/>
      <c r="G256" s="9"/>
    </row>
    <row r="257" spans="2:7" ht="14">
      <c r="B257" s="57" t="s">
        <v>35</v>
      </c>
      <c r="C257" s="49"/>
      <c r="D257" s="7"/>
      <c r="E257" s="16"/>
      <c r="F257" s="14"/>
      <c r="G257" s="15"/>
    </row>
    <row r="258" spans="2:7">
      <c r="B258" s="52" t="s">
        <v>8</v>
      </c>
      <c r="C258" s="49" t="s">
        <v>9</v>
      </c>
      <c r="D258" s="7">
        <v>9.0537520676701675</v>
      </c>
      <c r="E258" s="16">
        <f>E$239</f>
        <v>8.9130998389044755</v>
      </c>
      <c r="F258" s="14">
        <f>E258-D258</f>
        <v>-0.14065222876569194</v>
      </c>
      <c r="G258" s="9">
        <f>IF(ISERROR(E258/D258-1)=TRUE,0,(E258/D258-1))</f>
        <v>-1.5535241932230881E-2</v>
      </c>
    </row>
    <row r="259" spans="2:7" ht="14">
      <c r="B259" s="53" t="s">
        <v>10</v>
      </c>
      <c r="C259" s="49" t="s">
        <v>9</v>
      </c>
      <c r="D259" s="18">
        <v>8.1504065100491427</v>
      </c>
      <c r="E259" s="22">
        <v>8.9744329197365644</v>
      </c>
      <c r="F259" s="20">
        <f>E259-D259</f>
        <v>0.82402640968742169</v>
      </c>
      <c r="G259" s="21">
        <f>IF(ISERROR(E259/D259-1)=TRUE,0,(E259/D259-1))</f>
        <v>0.10110249208691968</v>
      </c>
    </row>
    <row r="260" spans="2:7">
      <c r="B260" s="52" t="s">
        <v>11</v>
      </c>
      <c r="C260" s="49"/>
      <c r="D260" s="7">
        <f>SUM(D257:D259)</f>
        <v>17.204158577719312</v>
      </c>
      <c r="E260" s="16">
        <f>SUM(E257:E259)</f>
        <v>17.88753275864104</v>
      </c>
      <c r="F260" s="14">
        <f>E260-D260</f>
        <v>0.68337418092172797</v>
      </c>
      <c r="G260" s="9">
        <f>IF(ISERROR(E260/D260-1)=TRUE,0,(E260/D260-1))</f>
        <v>3.9721453265767259E-2</v>
      </c>
    </row>
    <row r="261" spans="2:7" ht="7.4" customHeight="1">
      <c r="B261" s="52"/>
      <c r="C261" s="49"/>
      <c r="D261" s="7"/>
      <c r="E261" s="16"/>
      <c r="F261" s="14"/>
      <c r="G261" s="9"/>
    </row>
    <row r="262" spans="2:7">
      <c r="B262" s="53" t="s">
        <v>12</v>
      </c>
      <c r="C262" s="49" t="s">
        <v>9</v>
      </c>
      <c r="D262" s="7">
        <v>0</v>
      </c>
      <c r="E262" s="16">
        <f>E$243</f>
        <v>0</v>
      </c>
      <c r="F262" s="14">
        <f>E262-D262</f>
        <v>0</v>
      </c>
      <c r="G262" s="9">
        <f>IF(ISERROR(E262/D262-1)=TRUE,0,(E262/D262-1))</f>
        <v>0</v>
      </c>
    </row>
    <row r="263" spans="2:7" ht="14">
      <c r="B263" s="53" t="s">
        <v>13</v>
      </c>
      <c r="C263" s="49" t="s">
        <v>9</v>
      </c>
      <c r="D263" s="18">
        <v>0.156</v>
      </c>
      <c r="E263" s="22">
        <f>E$244</f>
        <v>0.156</v>
      </c>
      <c r="F263" s="20">
        <f>E263-D263</f>
        <v>0</v>
      </c>
      <c r="G263" s="21">
        <f>IF(ISERROR(E263/D263-1)=TRUE,0,(E263/D263-1))</f>
        <v>0</v>
      </c>
    </row>
    <row r="264" spans="2:7">
      <c r="B264" s="52" t="s">
        <v>11</v>
      </c>
      <c r="C264" s="49"/>
      <c r="D264" s="7">
        <f>SUM(D262:D263)</f>
        <v>0.156</v>
      </c>
      <c r="E264" s="16">
        <f>SUM(E261:E263)</f>
        <v>0.156</v>
      </c>
      <c r="F264" s="14">
        <f>E264-D264</f>
        <v>0</v>
      </c>
      <c r="G264" s="9">
        <f>IF(ISERROR(E264/D264-1)=TRUE,0,(E264/D264-1))</f>
        <v>0</v>
      </c>
    </row>
    <row r="265" spans="2:7" ht="4.4000000000000004" customHeight="1">
      <c r="B265" s="52"/>
      <c r="C265" s="49"/>
      <c r="D265" s="7"/>
      <c r="E265" s="16"/>
      <c r="F265" s="14"/>
      <c r="G265" s="9"/>
    </row>
    <row r="266" spans="2:7">
      <c r="B266" s="52" t="s">
        <v>14</v>
      </c>
      <c r="C266" s="49" t="s">
        <v>9</v>
      </c>
      <c r="D266" s="16">
        <v>0.77800000000000002</v>
      </c>
      <c r="E266" s="16">
        <f>E$247</f>
        <v>0.77800000000000002</v>
      </c>
      <c r="F266" s="14">
        <f>E266-D266</f>
        <v>0</v>
      </c>
      <c r="G266" s="9">
        <f>IF(ISERROR(E266/D266-1)=TRUE,0,(E266/D266-1))</f>
        <v>0</v>
      </c>
    </row>
    <row r="267" spans="2:7" ht="14">
      <c r="B267" s="52" t="s">
        <v>15</v>
      </c>
      <c r="C267" s="49" t="s">
        <v>9</v>
      </c>
      <c r="D267" s="25">
        <v>-2.5000000000000001E-2</v>
      </c>
      <c r="E267" s="25">
        <f>E$248</f>
        <v>-2.5000000000000001E-2</v>
      </c>
      <c r="F267" s="20">
        <f>E267-D267</f>
        <v>0</v>
      </c>
      <c r="G267" s="21">
        <f>IF(ISERROR(E267/D267-1)=TRUE,0,(E267/D267-1))</f>
        <v>0</v>
      </c>
    </row>
    <row r="268" spans="2:7">
      <c r="B268" s="52" t="s">
        <v>11</v>
      </c>
      <c r="C268" s="49"/>
      <c r="D268" s="16">
        <f>SUM(D266:D267)</f>
        <v>0.753</v>
      </c>
      <c r="E268" s="16">
        <f>SUM(E266:E267)</f>
        <v>0.753</v>
      </c>
      <c r="F268" s="14">
        <f>SUM(F266:F267)</f>
        <v>0</v>
      </c>
      <c r="G268" s="9">
        <f>IF(ISERROR(E268/D268-1)=TRUE,0,(E268/D268-1))</f>
        <v>0</v>
      </c>
    </row>
    <row r="269" spans="2:7" ht="5.15" customHeight="1">
      <c r="B269" s="54"/>
      <c r="C269" s="49"/>
      <c r="D269" s="18"/>
      <c r="E269" s="22"/>
      <c r="F269" s="20"/>
      <c r="G269" s="21"/>
    </row>
    <row r="270" spans="2:7" ht="12.65" customHeight="1">
      <c r="B270" s="53" t="s">
        <v>16</v>
      </c>
      <c r="C270" s="49" t="s">
        <v>9</v>
      </c>
      <c r="D270" s="16">
        <v>0</v>
      </c>
      <c r="E270" s="16">
        <f>E$251</f>
        <v>0</v>
      </c>
      <c r="F270" s="14">
        <f>E270-D270</f>
        <v>0</v>
      </c>
      <c r="G270" s="9">
        <f>IF(ISERROR(E270/D270-1)=TRUE,0,(E270/D270-1))</f>
        <v>0</v>
      </c>
    </row>
    <row r="271" spans="2:7" ht="5.15" customHeight="1">
      <c r="B271" s="54"/>
      <c r="C271" s="49"/>
      <c r="D271" s="7"/>
      <c r="E271" s="16"/>
      <c r="F271" s="14"/>
      <c r="G271" s="9"/>
    </row>
    <row r="272" spans="2:7" ht="10.5" customHeight="1">
      <c r="B272" s="55" t="s">
        <v>17</v>
      </c>
      <c r="C272" s="49" t="s">
        <v>9</v>
      </c>
      <c r="D272" s="7">
        <f>D258+D264</f>
        <v>9.2097520676701681</v>
      </c>
      <c r="E272" s="7">
        <f>E258+E264</f>
        <v>9.0690998389044761</v>
      </c>
      <c r="F272" s="14">
        <f>E272-D272</f>
        <v>-0.14065222876569194</v>
      </c>
      <c r="G272" s="9">
        <f>IF(ISERROR(E272/D272-1)=TRUE,0,(E272/D272-1))</f>
        <v>-1.5272097200036083E-2</v>
      </c>
    </row>
    <row r="273" spans="2:7" ht="12" customHeight="1">
      <c r="B273" s="55" t="s">
        <v>18</v>
      </c>
      <c r="C273" s="49" t="s">
        <v>9</v>
      </c>
      <c r="D273" s="23">
        <f>D259+D268+D270</f>
        <v>8.9034065100491429</v>
      </c>
      <c r="E273" s="23">
        <f>E259+E268+E270</f>
        <v>9.7274329197365645</v>
      </c>
      <c r="F273" s="20">
        <f>E273-D273</f>
        <v>0.82402640968742169</v>
      </c>
      <c r="G273" s="21">
        <f>IF(ISERROR(E273/D273-1)=TRUE,0,(E273/D273-1))</f>
        <v>9.2551812472827732E-2</v>
      </c>
    </row>
    <row r="274" spans="2:7" ht="13">
      <c r="B274" s="56" t="s">
        <v>23</v>
      </c>
      <c r="C274" s="49" t="s">
        <v>9</v>
      </c>
      <c r="D274" s="11">
        <f>D272+D273</f>
        <v>18.113158577719311</v>
      </c>
      <c r="E274" s="11">
        <f>E272+E273</f>
        <v>18.796532758641042</v>
      </c>
      <c r="F274" s="11">
        <f>F260+F264+F268+F270</f>
        <v>0.68337418092172797</v>
      </c>
      <c r="G274" s="24">
        <f>IF(ISERROR(E274/D274-1)=TRUE,0,(E274/D274-1))</f>
        <v>3.7728051570328436E-2</v>
      </c>
    </row>
    <row r="275" spans="2:7" ht="6" customHeight="1">
      <c r="B275" s="56"/>
      <c r="C275" s="49"/>
      <c r="D275" s="13"/>
      <c r="E275" s="11"/>
      <c r="F275" s="12"/>
      <c r="G275" s="24"/>
    </row>
    <row r="276" spans="2:7" ht="20">
      <c r="B276" s="46" t="s">
        <v>36</v>
      </c>
      <c r="C276" s="47"/>
      <c r="D276" s="4"/>
      <c r="E276" s="4"/>
      <c r="F276" s="5"/>
      <c r="G276" s="6"/>
    </row>
    <row r="277" spans="2:7" ht="7" customHeight="1">
      <c r="B277" s="48"/>
      <c r="C277" s="49"/>
      <c r="D277" s="7"/>
      <c r="E277" s="7"/>
      <c r="F277" s="8"/>
      <c r="G277" s="9"/>
    </row>
    <row r="278" spans="2:7" ht="14">
      <c r="B278" s="50" t="s">
        <v>5</v>
      </c>
      <c r="C278" s="49" t="s">
        <v>6</v>
      </c>
      <c r="D278" s="78">
        <v>22.110801492287266</v>
      </c>
      <c r="E278" s="26">
        <f>E$235</f>
        <v>22.974038657487441</v>
      </c>
      <c r="F278" s="79">
        <f>E278-D278</f>
        <v>0.86323716520017513</v>
      </c>
      <c r="G278" s="24">
        <f>IF(ISERROR(E278/D278-1)=TRUE,0,(E278/D278-1))</f>
        <v>3.9041423509739825E-2</v>
      </c>
    </row>
    <row r="279" spans="2:7" ht="8.15" customHeight="1">
      <c r="B279" s="51"/>
      <c r="C279" s="49"/>
      <c r="D279" s="13"/>
      <c r="E279" s="11"/>
      <c r="F279" s="14"/>
      <c r="G279" s="15"/>
    </row>
    <row r="280" spans="2:7" ht="14">
      <c r="B280" s="50" t="s">
        <v>28</v>
      </c>
      <c r="C280" s="49"/>
      <c r="D280" s="7"/>
      <c r="E280" s="16"/>
      <c r="F280" s="14"/>
      <c r="G280" s="15"/>
    </row>
    <row r="281" spans="2:7" ht="14">
      <c r="B281" s="50" t="s">
        <v>22</v>
      </c>
      <c r="C281" s="49"/>
      <c r="D281" s="7"/>
      <c r="E281" s="16"/>
      <c r="F281" s="14"/>
      <c r="G281" s="15"/>
    </row>
    <row r="282" spans="2:7">
      <c r="B282" s="52" t="s">
        <v>8</v>
      </c>
      <c r="C282" s="49" t="s">
        <v>9</v>
      </c>
      <c r="D282" s="7">
        <v>9.0537520676701675</v>
      </c>
      <c r="E282" s="16">
        <f>E$239</f>
        <v>8.9130998389044755</v>
      </c>
      <c r="F282" s="14">
        <f>E282-D282</f>
        <v>-0.14065222876569194</v>
      </c>
      <c r="G282" s="9">
        <f>IF(ISERROR(E282/D282-1)=TRUE,0,(E282/D282-1))</f>
        <v>-1.5535241932230881E-2</v>
      </c>
    </row>
    <row r="283" spans="2:7" ht="14">
      <c r="B283" s="53" t="s">
        <v>10</v>
      </c>
      <c r="C283" s="49" t="s">
        <v>9</v>
      </c>
      <c r="D283" s="18">
        <v>28.857247149839715</v>
      </c>
      <c r="E283" s="22">
        <v>30.982622413680183</v>
      </c>
      <c r="F283" s="20">
        <f>E283-D283</f>
        <v>2.1253752638404677</v>
      </c>
      <c r="G283" s="21">
        <f>IF(ISERROR(E283/D283-1)=TRUE,0,(E283/D283-1))</f>
        <v>7.3651351870279491E-2</v>
      </c>
    </row>
    <row r="284" spans="2:7">
      <c r="B284" s="52" t="s">
        <v>11</v>
      </c>
      <c r="C284" s="49"/>
      <c r="D284" s="7">
        <f>SUM(D281:D283)</f>
        <v>37.910999217509882</v>
      </c>
      <c r="E284" s="16">
        <f>SUM(E280:E283)</f>
        <v>39.895722252584662</v>
      </c>
      <c r="F284" s="14">
        <f>E284-D284</f>
        <v>1.9847230350747793</v>
      </c>
      <c r="G284" s="9">
        <f>IF(ISERROR(E284/D284-1)=TRUE,0,(E284/D284-1))</f>
        <v>5.2352168922999542E-2</v>
      </c>
    </row>
    <row r="285" spans="2:7" ht="4.4000000000000004" customHeight="1">
      <c r="B285" s="52"/>
      <c r="C285" s="49"/>
      <c r="D285" s="7"/>
      <c r="E285" s="16"/>
      <c r="F285" s="14"/>
      <c r="G285" s="9"/>
    </row>
    <row r="286" spans="2:7">
      <c r="B286" s="53" t="s">
        <v>12</v>
      </c>
      <c r="C286" s="49" t="s">
        <v>9</v>
      </c>
      <c r="D286" s="7">
        <v>0</v>
      </c>
      <c r="E286" s="16">
        <f>E$243</f>
        <v>0</v>
      </c>
      <c r="F286" s="14">
        <f>E286-D286</f>
        <v>0</v>
      </c>
      <c r="G286" s="9">
        <f>IF(ISERROR(E286/D286-1)=TRUE,0,(E286/D286-1))</f>
        <v>0</v>
      </c>
    </row>
    <row r="287" spans="2:7" ht="14">
      <c r="B287" s="53" t="s">
        <v>13</v>
      </c>
      <c r="C287" s="49" t="s">
        <v>9</v>
      </c>
      <c r="D287" s="18">
        <v>0.156</v>
      </c>
      <c r="E287" s="22">
        <f>E$244</f>
        <v>0.156</v>
      </c>
      <c r="F287" s="20">
        <f>E287-D287</f>
        <v>0</v>
      </c>
      <c r="G287" s="21">
        <f>IF(ISERROR(E287/D287-1)=TRUE,0,(E287/D287-1))</f>
        <v>0</v>
      </c>
    </row>
    <row r="288" spans="2:7">
      <c r="B288" s="52" t="s">
        <v>11</v>
      </c>
      <c r="C288" s="49"/>
      <c r="D288" s="7">
        <f>SUM(D286:D287)</f>
        <v>0.156</v>
      </c>
      <c r="E288" s="16">
        <f>SUM(E285:E287)</f>
        <v>0.156</v>
      </c>
      <c r="F288" s="14">
        <f>E288-D288</f>
        <v>0</v>
      </c>
      <c r="G288" s="9">
        <f>IF(ISERROR(E288/D288-1)=TRUE,0,(E288/D288-1))</f>
        <v>0</v>
      </c>
    </row>
    <row r="289" spans="2:7" ht="3.65" customHeight="1">
      <c r="B289" s="52"/>
      <c r="C289" s="49"/>
      <c r="D289" s="7"/>
      <c r="E289" s="16"/>
      <c r="F289" s="14"/>
      <c r="G289" s="9"/>
    </row>
    <row r="290" spans="2:7">
      <c r="B290" s="52" t="s">
        <v>14</v>
      </c>
      <c r="C290" s="49" t="s">
        <v>9</v>
      </c>
      <c r="D290" s="16">
        <v>0.77800000000000002</v>
      </c>
      <c r="E290" s="16">
        <f>E$247</f>
        <v>0.77800000000000002</v>
      </c>
      <c r="F290" s="14">
        <f>E290-D290</f>
        <v>0</v>
      </c>
      <c r="G290" s="9">
        <f>IF(ISERROR(E290/D290-1)=TRUE,0,(E290/D290-1))</f>
        <v>0</v>
      </c>
    </row>
    <row r="291" spans="2:7" ht="14">
      <c r="B291" s="52" t="s">
        <v>15</v>
      </c>
      <c r="C291" s="49" t="s">
        <v>9</v>
      </c>
      <c r="D291" s="25">
        <v>-2.5000000000000001E-2</v>
      </c>
      <c r="E291" s="25">
        <f>E$248</f>
        <v>-2.5000000000000001E-2</v>
      </c>
      <c r="F291" s="20">
        <f>E291-D291</f>
        <v>0</v>
      </c>
      <c r="G291" s="21">
        <f>IF(ISERROR(E291/D291-1)=TRUE,0,(E291/D291-1))</f>
        <v>0</v>
      </c>
    </row>
    <row r="292" spans="2:7">
      <c r="B292" s="52" t="s">
        <v>11</v>
      </c>
      <c r="C292" s="49"/>
      <c r="D292" s="16">
        <f>SUM(D290:D291)</f>
        <v>0.753</v>
      </c>
      <c r="E292" s="16">
        <f>SUM(E290:E291)</f>
        <v>0.753</v>
      </c>
      <c r="F292" s="14">
        <f>SUM(F290:F291)</f>
        <v>0</v>
      </c>
      <c r="G292" s="9">
        <f>IF(ISERROR(E292/D292-1)=TRUE,0,(E292/D292-1))</f>
        <v>0</v>
      </c>
    </row>
    <row r="293" spans="2:7" ht="5.9" customHeight="1">
      <c r="B293" s="54"/>
      <c r="C293" s="49"/>
      <c r="D293" s="18"/>
      <c r="E293" s="22"/>
      <c r="F293" s="20"/>
      <c r="G293" s="21"/>
    </row>
    <row r="294" spans="2:7">
      <c r="B294" s="53" t="s">
        <v>16</v>
      </c>
      <c r="C294" s="49" t="s">
        <v>9</v>
      </c>
      <c r="D294" s="16">
        <v>0</v>
      </c>
      <c r="E294" s="16">
        <f>E$251</f>
        <v>0</v>
      </c>
      <c r="F294" s="14">
        <f>E294-D294</f>
        <v>0</v>
      </c>
      <c r="G294" s="9">
        <f>IF(ISERROR(E294/D294-1)=TRUE,0,(E294/D294-1))</f>
        <v>0</v>
      </c>
    </row>
    <row r="295" spans="2:7" ht="5.15" customHeight="1">
      <c r="B295" s="54"/>
      <c r="C295" s="49"/>
      <c r="D295" s="7"/>
      <c r="E295" s="16"/>
      <c r="F295" s="14"/>
      <c r="G295" s="9"/>
    </row>
    <row r="296" spans="2:7">
      <c r="B296" s="55" t="s">
        <v>17</v>
      </c>
      <c r="C296" s="49" t="s">
        <v>9</v>
      </c>
      <c r="D296" s="7">
        <f>D282+D288</f>
        <v>9.2097520676701681</v>
      </c>
      <c r="E296" s="7">
        <f>E282+E288</f>
        <v>9.0690998389044761</v>
      </c>
      <c r="F296" s="14">
        <f>E296-D296</f>
        <v>-0.14065222876569194</v>
      </c>
      <c r="G296" s="9">
        <f>IF(ISERROR(E296/D296-1)=TRUE,0,(E296/D296-1))</f>
        <v>-1.5272097200036083E-2</v>
      </c>
    </row>
    <row r="297" spans="2:7" ht="14">
      <c r="B297" s="55" t="s">
        <v>18</v>
      </c>
      <c r="C297" s="49" t="s">
        <v>9</v>
      </c>
      <c r="D297" s="23">
        <f>D283+D292+D294</f>
        <v>29.610247149839715</v>
      </c>
      <c r="E297" s="23">
        <f>E283+E292+E294</f>
        <v>31.735622413680183</v>
      </c>
      <c r="F297" s="20">
        <f>E297-D297</f>
        <v>2.1253752638404677</v>
      </c>
      <c r="G297" s="21">
        <f>IF(ISERROR(E297/D297-1)=TRUE,0,(E297/D297-1))</f>
        <v>7.1778369599051928E-2</v>
      </c>
    </row>
    <row r="298" spans="2:7" ht="13">
      <c r="B298" s="56" t="s">
        <v>23</v>
      </c>
      <c r="C298" s="49" t="s">
        <v>9</v>
      </c>
      <c r="D298" s="11">
        <f>D296+D297</f>
        <v>38.819999217509881</v>
      </c>
      <c r="E298" s="11">
        <f>E296+E297</f>
        <v>40.804722252584661</v>
      </c>
      <c r="F298" s="11">
        <f>F284+F288+F292+F294</f>
        <v>1.9847230350747793</v>
      </c>
      <c r="G298" s="24">
        <f>IF(ISERROR(E298/D298-1)=TRUE,0,(E298/D298-1))</f>
        <v>5.1126302809907376E-2</v>
      </c>
    </row>
    <row r="299" spans="2:7" ht="7.5" customHeight="1">
      <c r="B299" s="56"/>
      <c r="C299" s="49"/>
      <c r="D299" s="13"/>
      <c r="E299" s="11"/>
      <c r="F299" s="12"/>
      <c r="G299" s="24"/>
    </row>
    <row r="300" spans="2:7" ht="14">
      <c r="B300" s="57" t="s">
        <v>25</v>
      </c>
      <c r="C300" s="49"/>
      <c r="D300" s="7"/>
      <c r="E300" s="16"/>
      <c r="F300" s="14"/>
      <c r="G300" s="15"/>
    </row>
    <row r="301" spans="2:7">
      <c r="B301" s="52" t="s">
        <v>8</v>
      </c>
      <c r="C301" s="49" t="s">
        <v>9</v>
      </c>
      <c r="D301" s="7">
        <v>9.0537520676701675</v>
      </c>
      <c r="E301" s="16">
        <f>E$239</f>
        <v>8.9130998389044755</v>
      </c>
      <c r="F301" s="14">
        <f>E301-D301</f>
        <v>-0.14065222876569194</v>
      </c>
      <c r="G301" s="9">
        <f>IF(ISERROR(E301/D301-1)=TRUE,0,(E301/D301-1))</f>
        <v>-1.5535241932230881E-2</v>
      </c>
    </row>
    <row r="302" spans="2:7" ht="14">
      <c r="B302" s="53" t="s">
        <v>10</v>
      </c>
      <c r="C302" s="49" t="s">
        <v>9</v>
      </c>
      <c r="D302" s="18">
        <v>9.9614196332074503</v>
      </c>
      <c r="E302" s="22">
        <v>10.968543982848292</v>
      </c>
      <c r="F302" s="20">
        <f>E302-D302</f>
        <v>1.0071243496408417</v>
      </c>
      <c r="G302" s="21">
        <f>IF(ISERROR(E302/D302-1)=TRUE,0,(E302/D302-1))</f>
        <v>0.10110249208691968</v>
      </c>
    </row>
    <row r="303" spans="2:7">
      <c r="B303" s="52" t="s">
        <v>11</v>
      </c>
      <c r="C303" s="49"/>
      <c r="D303" s="7">
        <f>SUM(D300:D302)</f>
        <v>19.015171700877616</v>
      </c>
      <c r="E303" s="16">
        <f>SUM(E300:E302)</f>
        <v>19.881643821752768</v>
      </c>
      <c r="F303" s="14">
        <f>E303-D303</f>
        <v>0.86647212087515157</v>
      </c>
      <c r="G303" s="9">
        <f>IF(ISERROR(E303/D303-1)=TRUE,0,(E303/D303-1))</f>
        <v>4.5567409777065526E-2</v>
      </c>
    </row>
    <row r="304" spans="2:7" ht="5.9" customHeight="1">
      <c r="B304" s="52"/>
      <c r="C304" s="49"/>
      <c r="D304" s="7"/>
      <c r="E304" s="16"/>
      <c r="F304" s="14"/>
      <c r="G304" s="9"/>
    </row>
    <row r="305" spans="2:7">
      <c r="B305" s="53" t="s">
        <v>12</v>
      </c>
      <c r="C305" s="49" t="s">
        <v>9</v>
      </c>
      <c r="D305" s="7">
        <v>0</v>
      </c>
      <c r="E305" s="16">
        <f>E$243</f>
        <v>0</v>
      </c>
      <c r="F305" s="14">
        <f>E305-D305</f>
        <v>0</v>
      </c>
      <c r="G305" s="9">
        <f>IF(ISERROR(E305/D305-1)=TRUE,0,(E305/D305-1))</f>
        <v>0</v>
      </c>
    </row>
    <row r="306" spans="2:7" ht="14">
      <c r="B306" s="53" t="s">
        <v>13</v>
      </c>
      <c r="C306" s="49" t="s">
        <v>9</v>
      </c>
      <c r="D306" s="18">
        <v>0.156</v>
      </c>
      <c r="E306" s="22">
        <f>E$244</f>
        <v>0.156</v>
      </c>
      <c r="F306" s="20">
        <f>E306-D306</f>
        <v>0</v>
      </c>
      <c r="G306" s="21">
        <f>IF(ISERROR(E306/D306-1)=TRUE,0,(E306/D306-1))</f>
        <v>0</v>
      </c>
    </row>
    <row r="307" spans="2:7">
      <c r="B307" s="52" t="s">
        <v>11</v>
      </c>
      <c r="C307" s="49"/>
      <c r="D307" s="7">
        <f>SUM(D305:D306)</f>
        <v>0.156</v>
      </c>
      <c r="E307" s="16">
        <f>SUM(E304:E306)</f>
        <v>0.156</v>
      </c>
      <c r="F307" s="14">
        <f>E307-D307</f>
        <v>0</v>
      </c>
      <c r="G307" s="9">
        <f>IF(ISERROR(E307/D307-1)=TRUE,0,(E307/D307-1))</f>
        <v>0</v>
      </c>
    </row>
    <row r="308" spans="2:7" ht="6.65" customHeight="1">
      <c r="B308" s="52"/>
      <c r="C308" s="49"/>
      <c r="D308" s="7"/>
      <c r="E308" s="16"/>
      <c r="F308" s="14"/>
      <c r="G308" s="9"/>
    </row>
    <row r="309" spans="2:7">
      <c r="B309" s="52" t="s">
        <v>14</v>
      </c>
      <c r="C309" s="49" t="s">
        <v>9</v>
      </c>
      <c r="D309" s="16">
        <v>0.77800000000000002</v>
      </c>
      <c r="E309" s="16">
        <f>E$247</f>
        <v>0.77800000000000002</v>
      </c>
      <c r="F309" s="14">
        <f>E309-D309</f>
        <v>0</v>
      </c>
      <c r="G309" s="9">
        <f>IF(ISERROR(E309/D309-1)=TRUE,0,(E309/D309-1))</f>
        <v>0</v>
      </c>
    </row>
    <row r="310" spans="2:7" ht="14">
      <c r="B310" s="52" t="s">
        <v>15</v>
      </c>
      <c r="C310" s="49" t="s">
        <v>9</v>
      </c>
      <c r="D310" s="25">
        <v>-2.5000000000000001E-2</v>
      </c>
      <c r="E310" s="25">
        <f>E$248</f>
        <v>-2.5000000000000001E-2</v>
      </c>
      <c r="F310" s="20">
        <f>E310-D310</f>
        <v>0</v>
      </c>
      <c r="G310" s="21">
        <f>IF(ISERROR(E310/D310-1)=TRUE,0,(E310/D310-1))</f>
        <v>0</v>
      </c>
    </row>
    <row r="311" spans="2:7">
      <c r="B311" s="52" t="s">
        <v>11</v>
      </c>
      <c r="C311" s="49"/>
      <c r="D311" s="16">
        <f>SUM(D309:D310)</f>
        <v>0.753</v>
      </c>
      <c r="E311" s="16">
        <f>SUM(E309:E310)</f>
        <v>0.753</v>
      </c>
      <c r="F311" s="14">
        <f>SUM(F309:F310)</f>
        <v>0</v>
      </c>
      <c r="G311" s="9">
        <f>IF(ISERROR(E311/D311-1)=TRUE,0,(E311/D311-1))</f>
        <v>0</v>
      </c>
    </row>
    <row r="312" spans="2:7" ht="6.65" customHeight="1">
      <c r="B312" s="54"/>
      <c r="C312" s="49"/>
      <c r="D312" s="18"/>
      <c r="E312" s="22"/>
      <c r="F312" s="20"/>
      <c r="G312" s="21"/>
    </row>
    <row r="313" spans="2:7">
      <c r="B313" s="53" t="s">
        <v>16</v>
      </c>
      <c r="C313" s="49" t="s">
        <v>9</v>
      </c>
      <c r="D313" s="16">
        <v>0</v>
      </c>
      <c r="E313" s="16">
        <f>E$251</f>
        <v>0</v>
      </c>
      <c r="F313" s="14">
        <f>E313-D313</f>
        <v>0</v>
      </c>
      <c r="G313" s="9">
        <f>IF(ISERROR(E313/D313-1)=TRUE,0,(E313/D313-1))</f>
        <v>0</v>
      </c>
    </row>
    <row r="314" spans="2:7" ht="6.65" customHeight="1">
      <c r="B314" s="54"/>
      <c r="C314" s="49"/>
      <c r="D314" s="7"/>
      <c r="E314" s="16"/>
      <c r="F314" s="14"/>
      <c r="G314" s="9"/>
    </row>
    <row r="315" spans="2:7">
      <c r="B315" s="55" t="s">
        <v>17</v>
      </c>
      <c r="C315" s="49" t="s">
        <v>9</v>
      </c>
      <c r="D315" s="7">
        <f>D301+D307</f>
        <v>9.2097520676701681</v>
      </c>
      <c r="E315" s="7">
        <f>E301+E307</f>
        <v>9.0690998389044761</v>
      </c>
      <c r="F315" s="14">
        <f>E315-D315</f>
        <v>-0.14065222876569194</v>
      </c>
      <c r="G315" s="9">
        <f>IF(ISERROR(E315/D315-1)=TRUE,0,(E315/D315-1))</f>
        <v>-1.5272097200036083E-2</v>
      </c>
    </row>
    <row r="316" spans="2:7" ht="14">
      <c r="B316" s="55" t="s">
        <v>18</v>
      </c>
      <c r="C316" s="49" t="s">
        <v>9</v>
      </c>
      <c r="D316" s="23">
        <f>D302+D311+D313</f>
        <v>10.71441963320745</v>
      </c>
      <c r="E316" s="23">
        <f>E302+E311+E313</f>
        <v>11.721543982848292</v>
      </c>
      <c r="F316" s="20">
        <f>E316-D316</f>
        <v>1.0071243496408417</v>
      </c>
      <c r="G316" s="21">
        <f>IF(ISERROR(E316/D316-1)=TRUE,0,(E316/D316-1))</f>
        <v>9.3997097754080716E-2</v>
      </c>
    </row>
    <row r="317" spans="2:7" ht="13">
      <c r="B317" s="56" t="s">
        <v>23</v>
      </c>
      <c r="C317" s="49" t="s">
        <v>9</v>
      </c>
      <c r="D317" s="11">
        <f>D315+D316</f>
        <v>19.924171700877618</v>
      </c>
      <c r="E317" s="11">
        <f>E315+E316</f>
        <v>20.790643821752766</v>
      </c>
      <c r="F317" s="11">
        <f>F303+F307+F311+F313</f>
        <v>0.86647212087515157</v>
      </c>
      <c r="G317" s="24">
        <f>IF(ISERROR(E317/D317-1)=TRUE,0,(E317/D317-1))</f>
        <v>4.3488488951185955E-2</v>
      </c>
    </row>
    <row r="318" spans="2:7" ht="7.4" customHeight="1">
      <c r="B318" s="53"/>
      <c r="C318" s="49"/>
      <c r="D318" s="7"/>
      <c r="E318" s="16"/>
      <c r="F318" s="14"/>
      <c r="G318" s="9"/>
    </row>
    <row r="319" spans="2:7" ht="14">
      <c r="B319" s="50" t="s">
        <v>29</v>
      </c>
      <c r="C319" s="49"/>
      <c r="D319" s="58"/>
      <c r="E319" s="58"/>
      <c r="F319" s="14"/>
      <c r="G319" s="59"/>
    </row>
    <row r="320" spans="2:7">
      <c r="B320" s="52" t="s">
        <v>8</v>
      </c>
      <c r="C320" s="49" t="s">
        <v>9</v>
      </c>
      <c r="D320" s="7">
        <v>9.0537520676701675</v>
      </c>
      <c r="E320" s="16">
        <f>E$239</f>
        <v>8.9130998389044755</v>
      </c>
      <c r="F320" s="14">
        <f>E320-D320</f>
        <v>-0.14065222876569194</v>
      </c>
      <c r="G320" s="9">
        <f>IF(ISERROR(E320/D320-1)=TRUE,0,(E320/D320-1))</f>
        <v>-1.5535241932230881E-2</v>
      </c>
    </row>
    <row r="321" spans="2:7" ht="14">
      <c r="B321" s="53" t="s">
        <v>10</v>
      </c>
      <c r="C321" s="49" t="s">
        <v>9</v>
      </c>
      <c r="D321" s="18">
        <v>3.3966603325170914</v>
      </c>
      <c r="E321" s="22">
        <v>3.8778128474908113</v>
      </c>
      <c r="F321" s="20">
        <f>E321-D321</f>
        <v>0.48115251497371991</v>
      </c>
      <c r="G321" s="21">
        <f>IF(ISERROR(E321/D321-1)=TRUE,0,(E321/D321-1))</f>
        <v>0.14165458652651397</v>
      </c>
    </row>
    <row r="322" spans="2:7" ht="13">
      <c r="B322" s="52" t="s">
        <v>11</v>
      </c>
      <c r="C322" s="49"/>
      <c r="D322" s="13">
        <f>SUM(D319:D321)</f>
        <v>12.450412400187259</v>
      </c>
      <c r="E322" s="11">
        <f>SUM(E319:E321)</f>
        <v>12.790912686395288</v>
      </c>
      <c r="F322" s="12">
        <f>E322-D322</f>
        <v>0.34050028620802841</v>
      </c>
      <c r="G322" s="24">
        <f>IF(ISERROR(E322/D322-1)=TRUE,0,(E322/D322-1))</f>
        <v>2.7348514672727475E-2</v>
      </c>
    </row>
    <row r="323" spans="2:7" ht="10.4" customHeight="1">
      <c r="B323" s="52"/>
      <c r="C323" s="49"/>
      <c r="D323" s="7"/>
      <c r="E323" s="16"/>
      <c r="F323" s="14"/>
      <c r="G323" s="9"/>
    </row>
    <row r="324" spans="2:7">
      <c r="B324" s="53" t="s">
        <v>12</v>
      </c>
      <c r="C324" s="49" t="s">
        <v>9</v>
      </c>
      <c r="D324" s="7">
        <v>0</v>
      </c>
      <c r="E324" s="16">
        <f>E$243</f>
        <v>0</v>
      </c>
      <c r="F324" s="14">
        <f>E324-D324</f>
        <v>0</v>
      </c>
      <c r="G324" s="9">
        <f>IF(ISERROR(E324/D324-1)=TRUE,0,(E324/D324-1))</f>
        <v>0</v>
      </c>
    </row>
    <row r="325" spans="2:7" ht="14">
      <c r="B325" s="53" t="s">
        <v>13</v>
      </c>
      <c r="C325" s="49" t="s">
        <v>9</v>
      </c>
      <c r="D325" s="18">
        <v>0.156</v>
      </c>
      <c r="E325" s="22">
        <f>E$244</f>
        <v>0.156</v>
      </c>
      <c r="F325" s="20">
        <f>E325-D325</f>
        <v>0</v>
      </c>
      <c r="G325" s="21">
        <f>IF(ISERROR(E325/D325-1)=TRUE,0,(E325/D325-1))</f>
        <v>0</v>
      </c>
    </row>
    <row r="326" spans="2:7" ht="14">
      <c r="B326" s="52" t="s">
        <v>11</v>
      </c>
      <c r="C326" s="49"/>
      <c r="D326" s="7">
        <f>SUM(D324:D325)</f>
        <v>0.156</v>
      </c>
      <c r="E326" s="16">
        <f>SUM(E323:E325)</f>
        <v>0.156</v>
      </c>
      <c r="F326" s="20"/>
      <c r="G326" s="21"/>
    </row>
    <row r="327" spans="2:7" ht="6.65" customHeight="1">
      <c r="B327" s="52"/>
      <c r="C327" s="49"/>
      <c r="D327" s="7"/>
      <c r="E327" s="16"/>
      <c r="F327" s="20"/>
      <c r="G327" s="21"/>
    </row>
    <row r="328" spans="2:7">
      <c r="B328" s="52" t="s">
        <v>14</v>
      </c>
      <c r="C328" s="49" t="s">
        <v>9</v>
      </c>
      <c r="D328" s="16">
        <v>0.77800000000000002</v>
      </c>
      <c r="E328" s="16">
        <f>E$247</f>
        <v>0.77800000000000002</v>
      </c>
      <c r="F328" s="14">
        <f>E328-D328</f>
        <v>0</v>
      </c>
      <c r="G328" s="9">
        <f>IF(ISERROR(E328/D328-1)=TRUE,0,(E328/D328-1))</f>
        <v>0</v>
      </c>
    </row>
    <row r="329" spans="2:7" ht="14">
      <c r="B329" s="52" t="s">
        <v>15</v>
      </c>
      <c r="C329" s="49" t="s">
        <v>9</v>
      </c>
      <c r="D329" s="25">
        <v>-2.5000000000000001E-2</v>
      </c>
      <c r="E329" s="25">
        <f>E$248</f>
        <v>-2.5000000000000001E-2</v>
      </c>
      <c r="F329" s="20">
        <f>E329-D329</f>
        <v>0</v>
      </c>
      <c r="G329" s="21">
        <f>IF(ISERROR(E329/D329-1)=TRUE,0,(E329/D329-1))</f>
        <v>0</v>
      </c>
    </row>
    <row r="330" spans="2:7">
      <c r="B330" s="52" t="s">
        <v>11</v>
      </c>
      <c r="C330" s="49"/>
      <c r="D330" s="16">
        <f>SUM(D328:D329)</f>
        <v>0.753</v>
      </c>
      <c r="E330" s="16">
        <f>SUM(E328:E329)</f>
        <v>0.753</v>
      </c>
      <c r="F330" s="14">
        <f>SUM(F328:F329)</f>
        <v>0</v>
      </c>
      <c r="G330" s="9">
        <f>IF(ISERROR(E330/D330-1)=TRUE,0,(E330/D330-1))</f>
        <v>0</v>
      </c>
    </row>
    <row r="331" spans="2:7" ht="5.9" customHeight="1">
      <c r="B331" s="54"/>
      <c r="C331" s="49"/>
      <c r="D331" s="18"/>
      <c r="E331" s="22"/>
      <c r="F331" s="20"/>
      <c r="G331" s="21"/>
    </row>
    <row r="332" spans="2:7">
      <c r="B332" s="53" t="s">
        <v>16</v>
      </c>
      <c r="C332" s="49" t="s">
        <v>9</v>
      </c>
      <c r="D332" s="16">
        <v>0</v>
      </c>
      <c r="E332" s="16">
        <f>E$251</f>
        <v>0</v>
      </c>
      <c r="F332" s="14">
        <f>E332-D332</f>
        <v>0</v>
      </c>
      <c r="G332" s="9">
        <f>IF(ISERROR(E332/D332-1)=TRUE,0,(E332/D332-1))</f>
        <v>0</v>
      </c>
    </row>
    <row r="333" spans="2:7" ht="5.9" customHeight="1">
      <c r="B333" s="54"/>
      <c r="C333" s="49"/>
      <c r="D333" s="7"/>
      <c r="E333" s="16"/>
      <c r="F333" s="14"/>
      <c r="G333" s="9"/>
    </row>
    <row r="334" spans="2:7">
      <c r="B334" s="55" t="s">
        <v>17</v>
      </c>
      <c r="C334" s="49" t="s">
        <v>9</v>
      </c>
      <c r="D334" s="7">
        <f>D320+D326</f>
        <v>9.2097520676701681</v>
      </c>
      <c r="E334" s="7">
        <f>E320+E326</f>
        <v>9.0690998389044761</v>
      </c>
      <c r="F334" s="14">
        <f>E334-D334</f>
        <v>-0.14065222876569194</v>
      </c>
      <c r="G334" s="9">
        <f>IF(ISERROR(E334/D334-1)=TRUE,0,(E334/D334-1))</f>
        <v>-1.5272097200036083E-2</v>
      </c>
    </row>
    <row r="335" spans="2:7" ht="14">
      <c r="B335" s="55" t="s">
        <v>18</v>
      </c>
      <c r="C335" s="49" t="s">
        <v>9</v>
      </c>
      <c r="D335" s="23">
        <f>D321+D330+D332</f>
        <v>4.1496603325170911</v>
      </c>
      <c r="E335" s="23">
        <f>E321+E330+E332</f>
        <v>4.6308128474908115</v>
      </c>
      <c r="F335" s="20">
        <f>E335-D335</f>
        <v>0.48115251497372036</v>
      </c>
      <c r="G335" s="21">
        <f>IF(ISERROR(E335/D335-1)=TRUE,0,(E335/D335-1))</f>
        <v>0.1159498552696876</v>
      </c>
    </row>
    <row r="336" spans="2:7" ht="13">
      <c r="B336" s="56" t="s">
        <v>23</v>
      </c>
      <c r="C336" s="49" t="s">
        <v>9</v>
      </c>
      <c r="D336" s="11">
        <f>D334+D335</f>
        <v>13.35941240018726</v>
      </c>
      <c r="E336" s="11">
        <f>E334+E335</f>
        <v>13.699912686395287</v>
      </c>
      <c r="F336" s="11">
        <f>F322+F326+F330+F332</f>
        <v>0.34050028620802841</v>
      </c>
      <c r="G336" s="24">
        <f>IF(ISERROR(E336/D336-1)=TRUE,0,(E336/D336-1))</f>
        <v>2.5487669368096988E-2</v>
      </c>
    </row>
    <row r="337" spans="2:7" ht="7" customHeight="1">
      <c r="B337" s="52"/>
      <c r="C337" s="49"/>
      <c r="D337" s="7"/>
      <c r="E337" s="16"/>
      <c r="F337" s="14"/>
      <c r="G337" s="9"/>
    </row>
    <row r="338" spans="2:7" ht="20">
      <c r="B338" s="46" t="s">
        <v>37</v>
      </c>
      <c r="C338" s="47"/>
      <c r="D338" s="4"/>
      <c r="E338" s="4"/>
      <c r="F338" s="5"/>
      <c r="G338" s="6"/>
    </row>
    <row r="339" spans="2:7" ht="6.65" customHeight="1">
      <c r="B339" s="52"/>
      <c r="C339" s="49"/>
      <c r="D339" s="7"/>
      <c r="E339" s="16"/>
      <c r="F339" s="14"/>
      <c r="G339" s="9"/>
    </row>
    <row r="340" spans="2:7" ht="14">
      <c r="B340" s="50" t="s">
        <v>5</v>
      </c>
      <c r="C340" s="49" t="s">
        <v>6</v>
      </c>
      <c r="D340" s="78">
        <v>22.110801492287266</v>
      </c>
      <c r="E340" s="26">
        <f>E$235</f>
        <v>22.974038657487441</v>
      </c>
      <c r="F340" s="79">
        <f>E340-D340</f>
        <v>0.86323716520017513</v>
      </c>
      <c r="G340" s="24">
        <f>IF(ISERROR(E340/D340-1)=TRUE,0,(E340/D340-1))</f>
        <v>3.9041423509739825E-2</v>
      </c>
    </row>
    <row r="341" spans="2:7" ht="7" customHeight="1">
      <c r="B341" s="51"/>
      <c r="C341" s="49"/>
      <c r="D341" s="13"/>
      <c r="E341" s="11"/>
      <c r="F341" s="14"/>
      <c r="G341" s="15"/>
    </row>
    <row r="342" spans="2:7" ht="14">
      <c r="B342" s="50" t="s">
        <v>31</v>
      </c>
      <c r="C342" s="49"/>
      <c r="D342" s="7"/>
      <c r="E342" s="16"/>
      <c r="F342" s="14"/>
      <c r="G342" s="15"/>
    </row>
    <row r="343" spans="2:7" ht="14">
      <c r="B343" s="50" t="s">
        <v>22</v>
      </c>
      <c r="C343" s="49"/>
      <c r="D343" s="7"/>
      <c r="E343" s="16"/>
      <c r="F343" s="14"/>
      <c r="G343" s="15"/>
    </row>
    <row r="344" spans="2:7">
      <c r="B344" s="52" t="s">
        <v>8</v>
      </c>
      <c r="C344" s="49" t="s">
        <v>9</v>
      </c>
      <c r="D344" s="7">
        <v>9.0537520676701675</v>
      </c>
      <c r="E344" s="16">
        <f>E$239</f>
        <v>8.9130998389044755</v>
      </c>
      <c r="F344" s="14">
        <f>E344-D344</f>
        <v>-0.14065222876569194</v>
      </c>
      <c r="G344" s="9">
        <f>IF(ISERROR(E344/D344-1)=TRUE,0,(E344/D344-1))</f>
        <v>-1.5535241932230881E-2</v>
      </c>
    </row>
    <row r="345" spans="2:7" ht="14">
      <c r="B345" s="53" t="s">
        <v>10</v>
      </c>
      <c r="C345" s="49" t="s">
        <v>9</v>
      </c>
      <c r="D345" s="18">
        <v>144.55160139612374</v>
      </c>
      <c r="E345" s="22">
        <v>159.16612853242685</v>
      </c>
      <c r="F345" s="20">
        <f>E345-D345</f>
        <v>14.61452713630311</v>
      </c>
      <c r="G345" s="21">
        <f>IF(ISERROR(E345/D345-1)=TRUE,0,(E345/D345-1))</f>
        <v>0.10110249208691924</v>
      </c>
    </row>
    <row r="346" spans="2:7">
      <c r="B346" s="52" t="s">
        <v>11</v>
      </c>
      <c r="C346" s="49"/>
      <c r="D346" s="7">
        <f>SUM(D343:D345)</f>
        <v>153.6053534637939</v>
      </c>
      <c r="E346" s="16">
        <f>SUM(E342:E345)</f>
        <v>168.07922837133134</v>
      </c>
      <c r="F346" s="14">
        <f>E346-D346</f>
        <v>14.473874907537436</v>
      </c>
      <c r="G346" s="9">
        <f>IF(ISERROR(E346/D346-1)=TRUE,0,(E346/D346-1))</f>
        <v>9.4227672285842834E-2</v>
      </c>
    </row>
    <row r="347" spans="2:7" ht="5.15" customHeight="1">
      <c r="B347" s="52"/>
      <c r="C347" s="49"/>
      <c r="D347" s="7"/>
      <c r="E347" s="16"/>
      <c r="F347" s="14"/>
      <c r="G347" s="9"/>
    </row>
    <row r="348" spans="2:7">
      <c r="B348" s="53" t="s">
        <v>12</v>
      </c>
      <c r="C348" s="49" t="s">
        <v>9</v>
      </c>
      <c r="D348" s="7">
        <v>0</v>
      </c>
      <c r="E348" s="16">
        <f>E$243</f>
        <v>0</v>
      </c>
      <c r="F348" s="14">
        <f>E348-D348</f>
        <v>0</v>
      </c>
      <c r="G348" s="9">
        <f>IF(ISERROR(E348/D348-1)=TRUE,0,(E348/D348-1))</f>
        <v>0</v>
      </c>
    </row>
    <row r="349" spans="2:7" ht="14">
      <c r="B349" s="53" t="s">
        <v>13</v>
      </c>
      <c r="C349" s="49" t="s">
        <v>9</v>
      </c>
      <c r="D349" s="18">
        <v>0.156</v>
      </c>
      <c r="E349" s="22">
        <f>E$244</f>
        <v>0.156</v>
      </c>
      <c r="F349" s="20">
        <f>E349-D349</f>
        <v>0</v>
      </c>
      <c r="G349" s="21">
        <f>IF(ISERROR(E349/D349-1)=TRUE,0,(E349/D349-1))</f>
        <v>0</v>
      </c>
    </row>
    <row r="350" spans="2:7">
      <c r="B350" s="52" t="s">
        <v>11</v>
      </c>
      <c r="C350" s="49"/>
      <c r="D350" s="7">
        <f>SUM(D348:D349)</f>
        <v>0.156</v>
      </c>
      <c r="E350" s="16">
        <f>SUM(E347:E349)</f>
        <v>0.156</v>
      </c>
      <c r="F350" s="14">
        <f>E350-D350</f>
        <v>0</v>
      </c>
      <c r="G350" s="9">
        <f>IF(ISERROR(E350/D350-1)=TRUE,0,(E350/D350-1))</f>
        <v>0</v>
      </c>
    </row>
    <row r="351" spans="2:7" ht="5.15" customHeight="1">
      <c r="B351" s="52"/>
      <c r="C351" s="49"/>
      <c r="D351" s="7"/>
      <c r="E351" s="16"/>
      <c r="F351" s="14"/>
      <c r="G351" s="9"/>
    </row>
    <row r="352" spans="2:7">
      <c r="B352" s="52" t="s">
        <v>14</v>
      </c>
      <c r="C352" s="49" t="s">
        <v>9</v>
      </c>
      <c r="D352" s="16">
        <v>0.77800000000000002</v>
      </c>
      <c r="E352" s="16">
        <f>E$247</f>
        <v>0.77800000000000002</v>
      </c>
      <c r="F352" s="14">
        <f>E352-D352</f>
        <v>0</v>
      </c>
      <c r="G352" s="9">
        <f>IF(ISERROR(E352/D352-1)=TRUE,0,(E352/D352-1))</f>
        <v>0</v>
      </c>
    </row>
    <row r="353" spans="2:7" ht="14">
      <c r="B353" s="52" t="s">
        <v>15</v>
      </c>
      <c r="C353" s="49" t="s">
        <v>9</v>
      </c>
      <c r="D353" s="25">
        <v>-2.5000000000000001E-2</v>
      </c>
      <c r="E353" s="25">
        <f>E$248</f>
        <v>-2.5000000000000001E-2</v>
      </c>
      <c r="F353" s="20">
        <f>E353-D353</f>
        <v>0</v>
      </c>
      <c r="G353" s="21">
        <f>IF(ISERROR(E353/D353-1)=TRUE,0,(E353/D353-1))</f>
        <v>0</v>
      </c>
    </row>
    <row r="354" spans="2:7">
      <c r="B354" s="52" t="s">
        <v>11</v>
      </c>
      <c r="C354" s="49"/>
      <c r="D354" s="16">
        <f>SUM(D352:D353)</f>
        <v>0.753</v>
      </c>
      <c r="E354" s="16">
        <f>SUM(E352:E353)</f>
        <v>0.753</v>
      </c>
      <c r="F354" s="14">
        <f>SUM(F352:F353)</f>
        <v>0</v>
      </c>
      <c r="G354" s="9">
        <f>IF(ISERROR(E354/D354-1)=TRUE,0,(E354/D354-1))</f>
        <v>0</v>
      </c>
    </row>
    <row r="355" spans="2:7" ht="3.65" customHeight="1">
      <c r="B355" s="54"/>
      <c r="C355" s="49"/>
      <c r="D355" s="18"/>
      <c r="E355" s="22"/>
      <c r="F355" s="20"/>
      <c r="G355" s="21"/>
    </row>
    <row r="356" spans="2:7">
      <c r="B356" s="53" t="s">
        <v>16</v>
      </c>
      <c r="C356" s="49" t="s">
        <v>9</v>
      </c>
      <c r="D356" s="16">
        <v>0</v>
      </c>
      <c r="E356" s="16">
        <f>E$251</f>
        <v>0</v>
      </c>
      <c r="F356" s="14">
        <f>E356-D356</f>
        <v>0</v>
      </c>
      <c r="G356" s="9">
        <f>IF(ISERROR(E356/D356-1)=TRUE,0,(E356/D356-1))</f>
        <v>0</v>
      </c>
    </row>
    <row r="357" spans="2:7" ht="4.4000000000000004" customHeight="1">
      <c r="B357" s="54"/>
      <c r="C357" s="49"/>
      <c r="D357" s="7"/>
      <c r="E357" s="16"/>
      <c r="F357" s="14"/>
      <c r="G357" s="9"/>
    </row>
    <row r="358" spans="2:7">
      <c r="B358" s="55" t="s">
        <v>17</v>
      </c>
      <c r="C358" s="49" t="s">
        <v>9</v>
      </c>
      <c r="D358" s="7">
        <f>D344+D350</f>
        <v>9.2097520676701681</v>
      </c>
      <c r="E358" s="7">
        <f>E344+E350</f>
        <v>9.0690998389044761</v>
      </c>
      <c r="F358" s="14">
        <f>E358-D358</f>
        <v>-0.14065222876569194</v>
      </c>
      <c r="G358" s="9">
        <f>IF(ISERROR(E358/D358-1)=TRUE,0,(E358/D358-1))</f>
        <v>-1.5272097200036083E-2</v>
      </c>
    </row>
    <row r="359" spans="2:7" ht="14">
      <c r="B359" s="55" t="s">
        <v>18</v>
      </c>
      <c r="C359" s="49" t="s">
        <v>9</v>
      </c>
      <c r="D359" s="23">
        <f>D345+D354+D356</f>
        <v>145.30460139612373</v>
      </c>
      <c r="E359" s="23">
        <f>E345+E354+E356</f>
        <v>159.91912853242684</v>
      </c>
      <c r="F359" s="20">
        <f>E359-D359</f>
        <v>14.61452713630311</v>
      </c>
      <c r="G359" s="21">
        <f>IF(ISERROR(E359/D359-1)=TRUE,0,(E359/D359-1))</f>
        <v>0.10057855701666019</v>
      </c>
    </row>
    <row r="360" spans="2:7" ht="13">
      <c r="B360" s="56" t="s">
        <v>23</v>
      </c>
      <c r="C360" s="49" t="s">
        <v>9</v>
      </c>
      <c r="D360" s="11">
        <f>D358+D359</f>
        <v>154.5143534637939</v>
      </c>
      <c r="E360" s="11">
        <f>E358+E359</f>
        <v>168.9882283713313</v>
      </c>
      <c r="F360" s="11">
        <f>F346+F350+F354+F356</f>
        <v>14.473874907537436</v>
      </c>
      <c r="G360" s="24">
        <f>IF(ISERROR(E360/D360-1)=TRUE,0,(E360/D360-1))</f>
        <v>9.3673335732715302E-2</v>
      </c>
    </row>
    <row r="361" spans="2:7" ht="5.5" customHeight="1">
      <c r="B361" s="56"/>
      <c r="C361" s="49"/>
      <c r="D361" s="13"/>
      <c r="E361" s="11"/>
      <c r="F361" s="12"/>
      <c r="G361" s="24"/>
    </row>
    <row r="362" spans="2:7" ht="14">
      <c r="B362" s="50" t="s">
        <v>38</v>
      </c>
      <c r="C362" s="49"/>
      <c r="D362" s="7"/>
      <c r="E362" s="16"/>
      <c r="F362" s="14"/>
      <c r="G362" s="15"/>
    </row>
    <row r="363" spans="2:7">
      <c r="B363" s="52" t="s">
        <v>8</v>
      </c>
      <c r="C363" s="49" t="s">
        <v>9</v>
      </c>
      <c r="D363" s="7">
        <v>9.0537520676701675</v>
      </c>
      <c r="E363" s="16">
        <f>E$239</f>
        <v>8.9130998389044755</v>
      </c>
      <c r="F363" s="14">
        <f>E363-D363</f>
        <v>-0.14065222876569194</v>
      </c>
      <c r="G363" s="9">
        <f>IF(ISERROR(E363/D363-1)=TRUE,0,(E363/D363-1))</f>
        <v>-1.5535241932230881E-2</v>
      </c>
    </row>
    <row r="364" spans="2:7" ht="14">
      <c r="B364" s="53" t="s">
        <v>10</v>
      </c>
      <c r="C364" s="49" t="s">
        <v>9</v>
      </c>
      <c r="D364" s="18">
        <v>7.7732886626904891</v>
      </c>
      <c r="E364" s="22">
        <v>8.5591875181994936</v>
      </c>
      <c r="F364" s="20">
        <f>E364-D364</f>
        <v>0.78589885550900451</v>
      </c>
      <c r="G364" s="21">
        <f>IF(ISERROR(E364/D364-1)=TRUE,0,(E364/D364-1))</f>
        <v>0.10110249208691924</v>
      </c>
    </row>
    <row r="365" spans="2:7">
      <c r="B365" s="52" t="s">
        <v>11</v>
      </c>
      <c r="C365" s="49"/>
      <c r="D365" s="7">
        <f>SUM(D362:D364)</f>
        <v>16.827040730360658</v>
      </c>
      <c r="E365" s="16">
        <f>SUM(E362:E364)</f>
        <v>17.472287357103969</v>
      </c>
      <c r="F365" s="14">
        <f>E365-D365</f>
        <v>0.64524662674331168</v>
      </c>
      <c r="G365" s="9">
        <f>IF(ISERROR(E365/D365-1)=TRUE,0,(E365/D365-1))</f>
        <v>3.8345817133437432E-2</v>
      </c>
    </row>
    <row r="366" spans="2:7" ht="5.15" customHeight="1">
      <c r="B366" s="52"/>
      <c r="C366" s="49"/>
      <c r="D366" s="7"/>
      <c r="E366" s="16"/>
      <c r="F366" s="14"/>
      <c r="G366" s="9"/>
    </row>
    <row r="367" spans="2:7">
      <c r="B367" s="53" t="s">
        <v>12</v>
      </c>
      <c r="C367" s="49" t="s">
        <v>9</v>
      </c>
      <c r="D367" s="7">
        <v>0</v>
      </c>
      <c r="E367" s="16">
        <f>E$243</f>
        <v>0</v>
      </c>
      <c r="F367" s="14">
        <f>E367-D367</f>
        <v>0</v>
      </c>
      <c r="G367" s="9">
        <f>IF(ISERROR(E367/D367-1)=TRUE,0,(E367/D367-1))</f>
        <v>0</v>
      </c>
    </row>
    <row r="368" spans="2:7" ht="14">
      <c r="B368" s="53" t="s">
        <v>13</v>
      </c>
      <c r="C368" s="49" t="s">
        <v>9</v>
      </c>
      <c r="D368" s="18">
        <v>0.156</v>
      </c>
      <c r="E368" s="22">
        <f>E$244</f>
        <v>0.156</v>
      </c>
      <c r="F368" s="20">
        <f>E368-D368</f>
        <v>0</v>
      </c>
      <c r="G368" s="21">
        <f>IF(ISERROR(E368/D368-1)=TRUE,0,(E368/D368-1))</f>
        <v>0</v>
      </c>
    </row>
    <row r="369" spans="2:7">
      <c r="B369" s="52" t="s">
        <v>11</v>
      </c>
      <c r="C369" s="49"/>
      <c r="D369" s="7">
        <f>SUM(D367:D368)</f>
        <v>0.156</v>
      </c>
      <c r="E369" s="16">
        <f>SUM(E366:E368)</f>
        <v>0.156</v>
      </c>
      <c r="F369" s="14">
        <f>E369-D369</f>
        <v>0</v>
      </c>
      <c r="G369" s="9">
        <f>IF(ISERROR(E369/D369-1)=TRUE,0,(E369/D369-1))</f>
        <v>0</v>
      </c>
    </row>
    <row r="370" spans="2:7" ht="5.15" customHeight="1">
      <c r="B370" s="52"/>
      <c r="C370" s="49"/>
      <c r="D370" s="7"/>
      <c r="E370" s="16"/>
      <c r="F370" s="14"/>
      <c r="G370" s="9"/>
    </row>
    <row r="371" spans="2:7">
      <c r="B371" s="52" t="s">
        <v>14</v>
      </c>
      <c r="C371" s="49" t="s">
        <v>9</v>
      </c>
      <c r="D371" s="16">
        <v>0.77800000000000002</v>
      </c>
      <c r="E371" s="16">
        <f>E$247</f>
        <v>0.77800000000000002</v>
      </c>
      <c r="F371" s="14">
        <f>E371-D371</f>
        <v>0</v>
      </c>
      <c r="G371" s="9">
        <f>IF(ISERROR(E371/D371-1)=TRUE,0,(E371/D371-1))</f>
        <v>0</v>
      </c>
    </row>
    <row r="372" spans="2:7" ht="14">
      <c r="B372" s="52" t="s">
        <v>15</v>
      </c>
      <c r="C372" s="49" t="s">
        <v>9</v>
      </c>
      <c r="D372" s="25">
        <v>-2.5000000000000001E-2</v>
      </c>
      <c r="E372" s="25">
        <f>E$248</f>
        <v>-2.5000000000000001E-2</v>
      </c>
      <c r="F372" s="20">
        <f>E372-D372</f>
        <v>0</v>
      </c>
      <c r="G372" s="21">
        <f>IF(ISERROR(E372/D372-1)=TRUE,0,(E372/D372-1))</f>
        <v>0</v>
      </c>
    </row>
    <row r="373" spans="2:7">
      <c r="B373" s="52" t="s">
        <v>11</v>
      </c>
      <c r="C373" s="49"/>
      <c r="D373" s="16">
        <f>SUM(D371:D372)</f>
        <v>0.753</v>
      </c>
      <c r="E373" s="16">
        <f>SUM(E371:E372)</f>
        <v>0.753</v>
      </c>
      <c r="F373" s="14">
        <f>SUM(F371:F372)</f>
        <v>0</v>
      </c>
      <c r="G373" s="9">
        <f>IF(ISERROR(E373/D373-1)=TRUE,0,(E373/D373-1))</f>
        <v>0</v>
      </c>
    </row>
    <row r="374" spans="2:7" ht="4.4000000000000004" customHeight="1">
      <c r="B374" s="54"/>
      <c r="C374" s="49"/>
      <c r="D374" s="18"/>
      <c r="E374" s="22"/>
      <c r="F374" s="20"/>
      <c r="G374" s="21"/>
    </row>
    <row r="375" spans="2:7">
      <c r="B375" s="53" t="s">
        <v>16</v>
      </c>
      <c r="C375" s="49" t="s">
        <v>9</v>
      </c>
      <c r="D375" s="16">
        <v>0</v>
      </c>
      <c r="E375" s="16">
        <f>E$251</f>
        <v>0</v>
      </c>
      <c r="F375" s="14">
        <f>E375-D375</f>
        <v>0</v>
      </c>
      <c r="G375" s="9">
        <f>IF(ISERROR(E375/D375-1)=TRUE,0,(E375/D375-1))</f>
        <v>0</v>
      </c>
    </row>
    <row r="376" spans="2:7" ht="7.4" customHeight="1">
      <c r="B376" s="54"/>
      <c r="C376" s="49"/>
      <c r="D376" s="7"/>
      <c r="E376" s="16"/>
      <c r="F376" s="14"/>
      <c r="G376" s="9"/>
    </row>
    <row r="377" spans="2:7">
      <c r="B377" s="55" t="s">
        <v>17</v>
      </c>
      <c r="C377" s="49" t="s">
        <v>9</v>
      </c>
      <c r="D377" s="7">
        <f>D363+D369</f>
        <v>9.2097520676701681</v>
      </c>
      <c r="E377" s="7">
        <f>E363+E369</f>
        <v>9.0690998389044761</v>
      </c>
      <c r="F377" s="14">
        <f>E377-D377</f>
        <v>-0.14065222876569194</v>
      </c>
      <c r="G377" s="9">
        <f>IF(ISERROR(E377/D377-1)=TRUE,0,(E377/D377-1))</f>
        <v>-1.5272097200036083E-2</v>
      </c>
    </row>
    <row r="378" spans="2:7" ht="14">
      <c r="B378" s="55" t="s">
        <v>18</v>
      </c>
      <c r="C378" s="49" t="s">
        <v>9</v>
      </c>
      <c r="D378" s="23">
        <f>D364+D373+D375</f>
        <v>8.5262886626904884</v>
      </c>
      <c r="E378" s="23">
        <f>E364+E373+E375</f>
        <v>9.3121875181994938</v>
      </c>
      <c r="F378" s="20">
        <f>E378-D378</f>
        <v>0.7858988555090054</v>
      </c>
      <c r="G378" s="21">
        <f>IF(ISERROR(E378/D378-1)=TRUE,0,(E378/D378-1))</f>
        <v>9.2173615813402776E-2</v>
      </c>
    </row>
    <row r="379" spans="2:7" ht="13">
      <c r="B379" s="56" t="s">
        <v>23</v>
      </c>
      <c r="C379" s="49" t="s">
        <v>9</v>
      </c>
      <c r="D379" s="11">
        <f>D377+D378</f>
        <v>17.736040730360656</v>
      </c>
      <c r="E379" s="11">
        <f>E377+E378</f>
        <v>18.381287357103972</v>
      </c>
      <c r="F379" s="11">
        <f>F365+F369+F373+F375</f>
        <v>0.64524662674331168</v>
      </c>
      <c r="G379" s="24">
        <f>IF(ISERROR(E379/D379-1)=TRUE,0,(E379/D379-1))</f>
        <v>3.6380533657592418E-2</v>
      </c>
    </row>
    <row r="380" spans="2:7" ht="7" customHeight="1">
      <c r="B380" s="56"/>
      <c r="C380" s="49"/>
      <c r="D380" s="13"/>
      <c r="E380" s="11"/>
      <c r="F380" s="12"/>
      <c r="G380" s="24"/>
    </row>
    <row r="381" spans="2:7" ht="14">
      <c r="B381" s="50" t="s">
        <v>39</v>
      </c>
      <c r="C381" s="49"/>
      <c r="D381" s="7"/>
      <c r="E381" s="16"/>
      <c r="F381" s="14"/>
      <c r="G381" s="15"/>
    </row>
    <row r="382" spans="2:7">
      <c r="B382" s="52" t="s">
        <v>8</v>
      </c>
      <c r="C382" s="49" t="s">
        <v>9</v>
      </c>
      <c r="D382" s="7">
        <v>9.0537520676701675</v>
      </c>
      <c r="E382" s="16">
        <f>E$239</f>
        <v>8.9130998389044755</v>
      </c>
      <c r="F382" s="14">
        <f>E382-D382</f>
        <v>-0.14065222876569194</v>
      </c>
      <c r="G382" s="9">
        <f>IF(ISERROR(E382/D382-1)=TRUE,0,(E382/D382-1))</f>
        <v>-1.5535241932230881E-2</v>
      </c>
    </row>
    <row r="383" spans="2:7" ht="14">
      <c r="B383" s="53" t="s">
        <v>10</v>
      </c>
      <c r="C383" s="49" t="s">
        <v>9</v>
      </c>
      <c r="D383" s="18">
        <v>6.3485035371360174</v>
      </c>
      <c r="E383" s="22">
        <v>6.9903530657630917</v>
      </c>
      <c r="F383" s="20">
        <f>E383-D383</f>
        <v>0.64184952862707423</v>
      </c>
      <c r="G383" s="21">
        <f>IF(ISERROR(E383/D383-1)=TRUE,0,(E383/D383-1))</f>
        <v>0.10110249208691946</v>
      </c>
    </row>
    <row r="384" spans="2:7">
      <c r="B384" s="52" t="s">
        <v>11</v>
      </c>
      <c r="C384" s="49"/>
      <c r="D384" s="7">
        <f>SUM(D381:D383)</f>
        <v>15.402255604806186</v>
      </c>
      <c r="E384" s="16">
        <f>SUM(E381:E383)</f>
        <v>15.903452904667567</v>
      </c>
      <c r="F384" s="14">
        <f>E384-D384</f>
        <v>0.5011972998613814</v>
      </c>
      <c r="G384" s="9">
        <f>IF(ISERROR(E384/D384-1)=TRUE,0,(E384/D384-1))</f>
        <v>3.2540513072967459E-2</v>
      </c>
    </row>
    <row r="385" spans="1:7" ht="5.9" customHeight="1">
      <c r="B385" s="52"/>
      <c r="C385" s="49"/>
      <c r="D385" s="7"/>
      <c r="E385" s="16"/>
      <c r="F385" s="14"/>
      <c r="G385" s="9"/>
    </row>
    <row r="386" spans="1:7">
      <c r="B386" s="53" t="s">
        <v>12</v>
      </c>
      <c r="C386" s="49" t="s">
        <v>9</v>
      </c>
      <c r="D386" s="7">
        <v>0</v>
      </c>
      <c r="E386" s="16">
        <f>E$243</f>
        <v>0</v>
      </c>
      <c r="F386" s="14">
        <f>E386-D386</f>
        <v>0</v>
      </c>
      <c r="G386" s="9">
        <f>IF(ISERROR(E386/D386-1)=TRUE,0,(E386/D386-1))</f>
        <v>0</v>
      </c>
    </row>
    <row r="387" spans="1:7" ht="14">
      <c r="B387" s="53" t="s">
        <v>13</v>
      </c>
      <c r="C387" s="49" t="s">
        <v>9</v>
      </c>
      <c r="D387" s="18">
        <v>0.156</v>
      </c>
      <c r="E387" s="22">
        <f>E$244</f>
        <v>0.156</v>
      </c>
      <c r="F387" s="20">
        <f>E387-D387</f>
        <v>0</v>
      </c>
      <c r="G387" s="21">
        <f>IF(ISERROR(E387/D387-1)=TRUE,0,(E387/D387-1))</f>
        <v>0</v>
      </c>
    </row>
    <row r="388" spans="1:7">
      <c r="B388" s="52" t="s">
        <v>11</v>
      </c>
      <c r="C388" s="49"/>
      <c r="D388" s="7">
        <f>SUM(D386:D387)</f>
        <v>0.156</v>
      </c>
      <c r="E388" s="16">
        <f>SUM(E385:E387)</f>
        <v>0.156</v>
      </c>
      <c r="F388" s="14">
        <f>E388-D388</f>
        <v>0</v>
      </c>
      <c r="G388" s="9">
        <f>IF(ISERROR(E388/D388-1)=TRUE,0,(E388/D388-1))</f>
        <v>0</v>
      </c>
    </row>
    <row r="389" spans="1:7" ht="5.15" customHeight="1">
      <c r="B389" s="52"/>
      <c r="C389" s="49"/>
      <c r="D389" s="7"/>
      <c r="E389" s="16"/>
      <c r="F389" s="14"/>
      <c r="G389" s="9"/>
    </row>
    <row r="390" spans="1:7">
      <c r="B390" s="52" t="s">
        <v>14</v>
      </c>
      <c r="C390" s="49" t="s">
        <v>9</v>
      </c>
      <c r="D390" s="16">
        <v>0.77800000000000002</v>
      </c>
      <c r="E390" s="16">
        <f>E$247</f>
        <v>0.77800000000000002</v>
      </c>
      <c r="F390" s="14">
        <f>E390-D390</f>
        <v>0</v>
      </c>
      <c r="G390" s="9">
        <f>IF(ISERROR(E390/D390-1)=TRUE,0,(E390/D390-1))</f>
        <v>0</v>
      </c>
    </row>
    <row r="391" spans="1:7" ht="14">
      <c r="B391" s="52" t="s">
        <v>15</v>
      </c>
      <c r="C391" s="49" t="s">
        <v>9</v>
      </c>
      <c r="D391" s="25">
        <v>-2.5000000000000001E-2</v>
      </c>
      <c r="E391" s="25">
        <f>E$248</f>
        <v>-2.5000000000000001E-2</v>
      </c>
      <c r="F391" s="20">
        <f>E391-D391</f>
        <v>0</v>
      </c>
      <c r="G391" s="21">
        <f>IF(ISERROR(E391/D391-1)=TRUE,0,(E391/D391-1))</f>
        <v>0</v>
      </c>
    </row>
    <row r="392" spans="1:7">
      <c r="B392" s="52" t="s">
        <v>11</v>
      </c>
      <c r="C392" s="49"/>
      <c r="D392" s="16">
        <f>SUM(D390:D391)</f>
        <v>0.753</v>
      </c>
      <c r="E392" s="16">
        <f>SUM(E390:E391)</f>
        <v>0.753</v>
      </c>
      <c r="F392" s="14">
        <f>SUM(F390:F391)</f>
        <v>0</v>
      </c>
      <c r="G392" s="9">
        <f>IF(ISERROR(E392/D392-1)=TRUE,0,(E392/D392-1))</f>
        <v>0</v>
      </c>
    </row>
    <row r="393" spans="1:7" ht="5.15" customHeight="1">
      <c r="B393" s="54"/>
      <c r="C393" s="49"/>
      <c r="D393" s="18"/>
      <c r="E393" s="22"/>
      <c r="F393" s="20"/>
      <c r="G393" s="21"/>
    </row>
    <row r="394" spans="1:7">
      <c r="B394" s="53" t="s">
        <v>16</v>
      </c>
      <c r="C394" s="49" t="s">
        <v>9</v>
      </c>
      <c r="D394" s="16">
        <v>0</v>
      </c>
      <c r="E394" s="16">
        <f>E$251</f>
        <v>0</v>
      </c>
      <c r="F394" s="14">
        <f>E394-D394</f>
        <v>0</v>
      </c>
      <c r="G394" s="9">
        <f>IF(ISERROR(E394/D394-1)=TRUE,0,(E394/D394-1))</f>
        <v>0</v>
      </c>
    </row>
    <row r="395" spans="1:7" ht="4.4000000000000004" customHeight="1">
      <c r="B395" s="54"/>
      <c r="C395" s="49"/>
      <c r="D395" s="7"/>
      <c r="E395" s="16"/>
      <c r="F395" s="14"/>
      <c r="G395" s="9"/>
    </row>
    <row r="396" spans="1:7">
      <c r="B396" s="55" t="s">
        <v>17</v>
      </c>
      <c r="C396" s="49" t="s">
        <v>9</v>
      </c>
      <c r="D396" s="7">
        <f>D382+D388</f>
        <v>9.2097520676701681</v>
      </c>
      <c r="E396" s="7">
        <f>E382+E388</f>
        <v>9.0690998389044761</v>
      </c>
      <c r="F396" s="14">
        <f>E396-D396</f>
        <v>-0.14065222876569194</v>
      </c>
      <c r="G396" s="9">
        <f>IF(ISERROR(E396/D396-1)=TRUE,0,(E396/D396-1))</f>
        <v>-1.5272097200036083E-2</v>
      </c>
    </row>
    <row r="397" spans="1:7" ht="14">
      <c r="B397" s="55" t="s">
        <v>18</v>
      </c>
      <c r="C397" s="49" t="s">
        <v>9</v>
      </c>
      <c r="D397" s="23">
        <f>D383+D392+D394</f>
        <v>7.1015035371360176</v>
      </c>
      <c r="E397" s="23">
        <f>E383+E392+E394</f>
        <v>7.7433530657630918</v>
      </c>
      <c r="F397" s="20">
        <f>E397-D397</f>
        <v>0.64184952862707423</v>
      </c>
      <c r="G397" s="21">
        <f>IF(ISERROR(E397/D397-1)=TRUE,0,(E397/D397-1))</f>
        <v>9.0382202201356288E-2</v>
      </c>
    </row>
    <row r="398" spans="1:7" ht="10.5" customHeight="1">
      <c r="B398" s="56" t="s">
        <v>23</v>
      </c>
      <c r="C398" s="49" t="s">
        <v>9</v>
      </c>
      <c r="D398" s="11">
        <f>D396+D397</f>
        <v>16.311255604806185</v>
      </c>
      <c r="E398" s="11">
        <f>E396+E397</f>
        <v>16.812452904667566</v>
      </c>
      <c r="F398" s="11">
        <f>F384+F388+F392+F394</f>
        <v>0.5011972998613814</v>
      </c>
      <c r="G398" s="24">
        <f>IF(ISERROR(E398/D398-1)=TRUE,0,(E398/D398-1))</f>
        <v>3.0727082697036501E-2</v>
      </c>
    </row>
    <row r="399" spans="1:7" ht="7.5" customHeight="1">
      <c r="B399" s="56"/>
      <c r="C399" s="49"/>
      <c r="D399" s="11"/>
      <c r="E399" s="11"/>
      <c r="F399" s="11"/>
      <c r="G399" s="24"/>
    </row>
    <row r="400" spans="1:7" ht="32.9" customHeight="1">
      <c r="A400" s="60">
        <v>3</v>
      </c>
      <c r="B400" s="46" t="s">
        <v>40</v>
      </c>
      <c r="C400" s="47"/>
      <c r="D400" s="4"/>
      <c r="E400" s="4"/>
      <c r="F400" s="5"/>
      <c r="G400" s="6"/>
    </row>
    <row r="401" spans="1:7" ht="7.4" customHeight="1">
      <c r="A401" s="60"/>
      <c r="B401" s="48"/>
      <c r="C401" s="49"/>
      <c r="D401" s="7"/>
      <c r="E401" s="7"/>
      <c r="F401" s="8"/>
      <c r="G401" s="9"/>
    </row>
    <row r="402" spans="1:7" ht="14">
      <c r="B402" s="57" t="s">
        <v>41</v>
      </c>
      <c r="C402" s="49" t="s">
        <v>42</v>
      </c>
      <c r="D402" s="13">
        <v>9.8268769293999672</v>
      </c>
      <c r="E402" s="11">
        <v>10.707233207382449</v>
      </c>
      <c r="F402" s="12">
        <f>E402-D402</f>
        <v>0.88035627798248228</v>
      </c>
      <c r="G402" s="24">
        <f>IF(ISERROR(E402/D402-1)=TRUE,0,(E402/D402-1))</f>
        <v>8.9586578147594409E-2</v>
      </c>
    </row>
    <row r="403" spans="1:7" ht="5.9" customHeight="1">
      <c r="B403" s="53"/>
      <c r="C403" s="49"/>
      <c r="D403" s="13"/>
      <c r="E403" s="11"/>
      <c r="F403" s="14"/>
      <c r="G403" s="15"/>
    </row>
    <row r="404" spans="1:7" ht="14">
      <c r="B404" s="57" t="s">
        <v>43</v>
      </c>
      <c r="C404" s="49" t="s">
        <v>44</v>
      </c>
      <c r="D404" s="13">
        <v>-32</v>
      </c>
      <c r="E404" s="11">
        <v>-32</v>
      </c>
      <c r="F404" s="12">
        <f>E404-D404</f>
        <v>0</v>
      </c>
      <c r="G404" s="24">
        <f>IF(ISERROR(E404/D404-1)=TRUE,0,(E404/D404-1))</f>
        <v>0</v>
      </c>
    </row>
    <row r="405" spans="1:7" ht="8.9" customHeight="1">
      <c r="B405" s="53"/>
      <c r="C405" s="49"/>
      <c r="D405" s="13"/>
      <c r="E405" s="13"/>
      <c r="F405" s="8"/>
      <c r="G405" s="9"/>
    </row>
    <row r="406" spans="1:7" ht="14">
      <c r="B406" s="50" t="s">
        <v>7</v>
      </c>
      <c r="C406" s="49"/>
      <c r="D406" s="13"/>
      <c r="E406" s="11"/>
      <c r="F406" s="14"/>
      <c r="G406" s="15"/>
    </row>
    <row r="407" spans="1:7" ht="14">
      <c r="B407" s="57" t="s">
        <v>68</v>
      </c>
      <c r="C407" s="49"/>
      <c r="D407" s="7"/>
      <c r="E407" s="16"/>
      <c r="F407" s="14"/>
      <c r="G407" s="15"/>
    </row>
    <row r="408" spans="1:7">
      <c r="B408" s="52" t="s">
        <v>8</v>
      </c>
      <c r="C408" s="49" t="s">
        <v>9</v>
      </c>
      <c r="D408" s="7">
        <v>9.0056015228615625</v>
      </c>
      <c r="E408" s="16">
        <v>8.4650039745038459</v>
      </c>
      <c r="F408" s="14">
        <f>E408-D408</f>
        <v>-0.54059754835771656</v>
      </c>
      <c r="G408" s="9">
        <f>IF(ISERROR(E408/D408-1)=TRUE,0,(E408/D408-1))</f>
        <v>-6.0029032706517049E-2</v>
      </c>
    </row>
    <row r="409" spans="1:7" ht="14">
      <c r="B409" s="53" t="s">
        <v>10</v>
      </c>
      <c r="C409" s="49" t="s">
        <v>9</v>
      </c>
      <c r="D409" s="18">
        <v>5.8334581500847849</v>
      </c>
      <c r="E409" s="22">
        <v>6.3560577045180766</v>
      </c>
      <c r="F409" s="20">
        <f>E409-D409</f>
        <v>0.52259955443329176</v>
      </c>
      <c r="G409" s="21">
        <f>IF(ISERROR(E409/D409-1)=TRUE,0,(E409/D409-1))</f>
        <v>8.9586578147594409E-2</v>
      </c>
    </row>
    <row r="410" spans="1:7">
      <c r="B410" s="52" t="s">
        <v>11</v>
      </c>
      <c r="C410" s="49"/>
      <c r="D410" s="7">
        <f>SUM(D407:D409)</f>
        <v>14.839059672946348</v>
      </c>
      <c r="E410" s="16">
        <f>SUM(E407:E409)</f>
        <v>14.821061679021923</v>
      </c>
      <c r="F410" s="14">
        <f>E410-D410</f>
        <v>-1.7997993924424804E-2</v>
      </c>
      <c r="G410" s="9">
        <f>IF(ISERROR(E410/D410-1)=TRUE,0,(E410/D410-1))</f>
        <v>-1.2128796784366402E-3</v>
      </c>
    </row>
    <row r="411" spans="1:7" ht="7.5" customHeight="1">
      <c r="B411" s="52"/>
      <c r="C411" s="49"/>
      <c r="D411" s="7"/>
      <c r="E411" s="16"/>
      <c r="F411" s="14"/>
      <c r="G411" s="9"/>
    </row>
    <row r="412" spans="1:7">
      <c r="B412" s="53" t="s">
        <v>12</v>
      </c>
      <c r="C412" s="49" t="s">
        <v>9</v>
      </c>
      <c r="D412" s="7">
        <v>0</v>
      </c>
      <c r="E412" s="16">
        <v>0</v>
      </c>
      <c r="F412" s="14">
        <f>E412-D412</f>
        <v>0</v>
      </c>
      <c r="G412" s="9">
        <f>IF(ISERROR(E412/D412-1)=TRUE,0,(E412/D412-1))</f>
        <v>0</v>
      </c>
    </row>
    <row r="413" spans="1:7" ht="14">
      <c r="B413" s="53" t="s">
        <v>13</v>
      </c>
      <c r="C413" s="49" t="s">
        <v>9</v>
      </c>
      <c r="D413" s="18">
        <v>0.20699999999999999</v>
      </c>
      <c r="E413" s="22">
        <v>0.20699999999999999</v>
      </c>
      <c r="F413" s="20">
        <f>E413-D413</f>
        <v>0</v>
      </c>
      <c r="G413" s="21">
        <f>IF(ISERROR(E413/D413-1)=TRUE,0,(E413/D413-1))</f>
        <v>0</v>
      </c>
    </row>
    <row r="414" spans="1:7">
      <c r="B414" s="52" t="s">
        <v>11</v>
      </c>
      <c r="C414" s="49"/>
      <c r="D414" s="7">
        <f>SUM(D412:D413)</f>
        <v>0.20699999999999999</v>
      </c>
      <c r="E414" s="16">
        <f>SUM(E412:E413)</f>
        <v>0.20699999999999999</v>
      </c>
      <c r="F414" s="14">
        <f>SUM(F412:F413)</f>
        <v>0</v>
      </c>
      <c r="G414" s="9">
        <f>IF(ISERROR(E414/D414-1)=TRUE,0,(E414/D414-1))</f>
        <v>0</v>
      </c>
    </row>
    <row r="415" spans="1:7" ht="5.9" customHeight="1">
      <c r="B415" s="52"/>
      <c r="C415" s="49"/>
      <c r="D415" s="7"/>
      <c r="E415" s="16"/>
      <c r="F415" s="14"/>
      <c r="G415" s="9"/>
    </row>
    <row r="416" spans="1:7">
      <c r="B416" s="52" t="s">
        <v>14</v>
      </c>
      <c r="C416" s="49" t="s">
        <v>9</v>
      </c>
      <c r="D416" s="16">
        <v>0.63526890999999996</v>
      </c>
      <c r="E416" s="16">
        <v>0.63526890999999996</v>
      </c>
      <c r="F416" s="14">
        <f>E416-D416</f>
        <v>0</v>
      </c>
      <c r="G416" s="9">
        <f>IF(ISERROR(E416/D416-1)=TRUE,0,(E416/D416-1))</f>
        <v>0</v>
      </c>
    </row>
    <row r="417" spans="2:7" ht="14">
      <c r="B417" s="52" t="s">
        <v>15</v>
      </c>
      <c r="C417" s="49" t="s">
        <v>9</v>
      </c>
      <c r="D417" s="25">
        <v>1.0340780000000001E-2</v>
      </c>
      <c r="E417" s="22">
        <v>1.0340780000000001E-2</v>
      </c>
      <c r="F417" s="20">
        <f>E417-D417</f>
        <v>0</v>
      </c>
      <c r="G417" s="21">
        <f>IF(ISERROR(E417/D417-1)=TRUE,0,(E417/D417-1))</f>
        <v>0</v>
      </c>
    </row>
    <row r="418" spans="2:7">
      <c r="B418" s="52" t="s">
        <v>11</v>
      </c>
      <c r="C418" s="49"/>
      <c r="D418" s="16">
        <f>SUM(D416:D417)</f>
        <v>0.64560969000000001</v>
      </c>
      <c r="E418" s="16">
        <f>SUM(E416:E417)</f>
        <v>0.64560969000000001</v>
      </c>
      <c r="F418" s="14">
        <f>SUM(F416:F417)</f>
        <v>0</v>
      </c>
      <c r="G418" s="9">
        <f>IF(ISERROR(E418/D418-1)=TRUE,0,(E418/D418-1))</f>
        <v>0</v>
      </c>
    </row>
    <row r="419" spans="2:7" ht="5.15" customHeight="1">
      <c r="B419" s="54"/>
      <c r="C419" s="49"/>
      <c r="D419" s="18"/>
      <c r="E419" s="16"/>
      <c r="F419" s="20"/>
      <c r="G419" s="21"/>
    </row>
    <row r="420" spans="2:7">
      <c r="B420" s="53" t="s">
        <v>16</v>
      </c>
      <c r="C420" s="49" t="s">
        <v>9</v>
      </c>
      <c r="D420" s="16">
        <v>0</v>
      </c>
      <c r="E420" s="7">
        <v>0</v>
      </c>
      <c r="F420" s="14">
        <f>E420-D420</f>
        <v>0</v>
      </c>
      <c r="G420" s="9">
        <f>IF(ISERROR(E420/D420-1)=TRUE,0,(E420/D420-1))</f>
        <v>0</v>
      </c>
    </row>
    <row r="421" spans="2:7" ht="3.65" customHeight="1">
      <c r="B421" s="54"/>
      <c r="C421" s="49"/>
      <c r="D421" s="7"/>
      <c r="E421" s="16"/>
      <c r="F421" s="14"/>
      <c r="G421" s="9"/>
    </row>
    <row r="422" spans="2:7">
      <c r="B422" s="55" t="s">
        <v>17</v>
      </c>
      <c r="C422" s="49" t="s">
        <v>9</v>
      </c>
      <c r="D422" s="7">
        <f>D408+D414</f>
        <v>9.2126015228615632</v>
      </c>
      <c r="E422" s="7">
        <f>E408+E414</f>
        <v>8.6720039745038466</v>
      </c>
      <c r="F422" s="14">
        <f>E422-D422</f>
        <v>-0.54059754835771656</v>
      </c>
      <c r="G422" s="9">
        <f>IF(ISERROR(E422/D422-1)=TRUE,0,(E422/D422-1))</f>
        <v>-5.8680226971306038E-2</v>
      </c>
    </row>
    <row r="423" spans="2:7" ht="14">
      <c r="B423" s="55" t="s">
        <v>18</v>
      </c>
      <c r="C423" s="49" t="s">
        <v>9</v>
      </c>
      <c r="D423" s="23">
        <f>D409+D418+D420</f>
        <v>6.4790678400847845</v>
      </c>
      <c r="E423" s="23">
        <f>E409+E418+E420</f>
        <v>7.0016673945180763</v>
      </c>
      <c r="F423" s="20">
        <f>E423-D423</f>
        <v>0.52259955443329176</v>
      </c>
      <c r="G423" s="21">
        <f>IF(ISERROR(E423/D423-1)=TRUE,0,(E423/D423-1))</f>
        <v>8.0659682431485802E-2</v>
      </c>
    </row>
    <row r="424" spans="2:7" ht="13">
      <c r="B424" s="56" t="s">
        <v>23</v>
      </c>
      <c r="C424" s="49" t="s">
        <v>9</v>
      </c>
      <c r="D424" s="11">
        <f>D422+D423</f>
        <v>15.691669362946348</v>
      </c>
      <c r="E424" s="11">
        <f>E422+E423</f>
        <v>15.673671369021923</v>
      </c>
      <c r="F424" s="11">
        <f>F410+F414+F418+F420</f>
        <v>-1.7997993924424804E-2</v>
      </c>
      <c r="G424" s="24">
        <f>IF(ISERROR(E424/D424-1)=TRUE,0,(E424/D424-1))</f>
        <v>-1.1469776419661404E-3</v>
      </c>
    </row>
    <row r="425" spans="2:7" ht="8.15" customHeight="1">
      <c r="B425" s="53"/>
      <c r="C425" s="49"/>
      <c r="D425" s="7"/>
      <c r="E425" s="16"/>
      <c r="F425" s="14"/>
      <c r="G425" s="15"/>
    </row>
    <row r="426" spans="2:7" ht="14">
      <c r="B426" s="57" t="s">
        <v>67</v>
      </c>
      <c r="C426" s="49"/>
      <c r="D426" s="7"/>
      <c r="E426" s="16"/>
      <c r="F426" s="14"/>
      <c r="G426" s="15"/>
    </row>
    <row r="427" spans="2:7">
      <c r="B427" s="52" t="s">
        <v>8</v>
      </c>
      <c r="C427" s="49" t="s">
        <v>9</v>
      </c>
      <c r="D427" s="7">
        <v>9.0056015228615625</v>
      </c>
      <c r="E427" s="16">
        <f>E$408</f>
        <v>8.4650039745038459</v>
      </c>
      <c r="F427" s="14">
        <f>E427-D427</f>
        <v>-0.54059754835771656</v>
      </c>
      <c r="G427" s="9">
        <f>IF(ISERROR(E427/D427-1)=TRUE,0,(E427/D427-1))</f>
        <v>-6.0029032706517049E-2</v>
      </c>
    </row>
    <row r="428" spans="2:7" ht="14">
      <c r="B428" s="53" t="s">
        <v>10</v>
      </c>
      <c r="C428" s="49" t="s">
        <v>9</v>
      </c>
      <c r="D428" s="18">
        <v>2.7635600621630707</v>
      </c>
      <c r="E428" s="22">
        <v>3.0111379516376138</v>
      </c>
      <c r="F428" s="20">
        <f>E428-D428</f>
        <v>0.24757788947454307</v>
      </c>
      <c r="G428" s="21">
        <f>IF(ISERROR(E428/D428-1)=TRUE,0,(E428/D428-1))</f>
        <v>8.9586578147594409E-2</v>
      </c>
    </row>
    <row r="429" spans="2:7">
      <c r="B429" s="52" t="s">
        <v>11</v>
      </c>
      <c r="C429" s="49"/>
      <c r="D429" s="7">
        <f>SUM(D426:D428)</f>
        <v>11.769161585024634</v>
      </c>
      <c r="E429" s="16">
        <f>SUM(E426:E428)</f>
        <v>11.476141926141459</v>
      </c>
      <c r="F429" s="14">
        <f>E429-D429</f>
        <v>-0.29301965888317483</v>
      </c>
      <c r="G429" s="9">
        <f>IF(ISERROR(E429/D429-1)=TRUE,0,(E429/D429-1))</f>
        <v>-2.4897241555084104E-2</v>
      </c>
    </row>
    <row r="430" spans="2:7" ht="7.5" customHeight="1">
      <c r="B430" s="52"/>
      <c r="C430" s="49"/>
      <c r="D430" s="7"/>
      <c r="E430" s="16"/>
      <c r="F430" s="14"/>
      <c r="G430" s="9"/>
    </row>
    <row r="431" spans="2:7">
      <c r="B431" s="53" t="s">
        <v>12</v>
      </c>
      <c r="C431" s="49" t="s">
        <v>9</v>
      </c>
      <c r="D431" s="7">
        <v>0</v>
      </c>
      <c r="E431" s="16">
        <f>E$412</f>
        <v>0</v>
      </c>
      <c r="F431" s="14">
        <f>E431-D431</f>
        <v>0</v>
      </c>
      <c r="G431" s="9">
        <f>IF(ISERROR(E431/D431-1)=TRUE,0,(E431/D431-1))</f>
        <v>0</v>
      </c>
    </row>
    <row r="432" spans="2:7" ht="14">
      <c r="B432" s="53" t="s">
        <v>13</v>
      </c>
      <c r="C432" s="49" t="s">
        <v>9</v>
      </c>
      <c r="D432" s="18">
        <v>0.20699999999999999</v>
      </c>
      <c r="E432" s="22">
        <f>E$413</f>
        <v>0.20699999999999999</v>
      </c>
      <c r="F432" s="20">
        <f>E432-D432</f>
        <v>0</v>
      </c>
      <c r="G432" s="21">
        <f>IF(ISERROR(E432/D432-1)=TRUE,0,(E432/D432-1))</f>
        <v>0</v>
      </c>
    </row>
    <row r="433" spans="2:7">
      <c r="B433" s="52" t="s">
        <v>11</v>
      </c>
      <c r="C433" s="49"/>
      <c r="D433" s="7">
        <f>SUM(D431:D432)</f>
        <v>0.20699999999999999</v>
      </c>
      <c r="E433" s="16">
        <f>SUM(E430:E432)</f>
        <v>0.20699999999999999</v>
      </c>
      <c r="F433" s="14">
        <f>E433-D433</f>
        <v>0</v>
      </c>
      <c r="G433" s="9">
        <f>IF(ISERROR(E433/D433-1)=TRUE,0,(E433/D433-1))</f>
        <v>0</v>
      </c>
    </row>
    <row r="434" spans="2:7" ht="4.4000000000000004" customHeight="1">
      <c r="B434" s="52"/>
      <c r="C434" s="49"/>
      <c r="D434" s="7"/>
      <c r="E434" s="16"/>
      <c r="F434" s="14"/>
      <c r="G434" s="9"/>
    </row>
    <row r="435" spans="2:7">
      <c r="B435" s="52" t="s">
        <v>14</v>
      </c>
      <c r="C435" s="49" t="s">
        <v>9</v>
      </c>
      <c r="D435" s="16">
        <v>0.63526890999999996</v>
      </c>
      <c r="E435" s="16">
        <f>E$416</f>
        <v>0.63526890999999996</v>
      </c>
      <c r="F435" s="14">
        <f>E435-D435</f>
        <v>0</v>
      </c>
      <c r="G435" s="9">
        <f>IF(ISERROR(E435/D435-1)=TRUE,0,(E435/D435-1))</f>
        <v>0</v>
      </c>
    </row>
    <row r="436" spans="2:7" ht="14">
      <c r="B436" s="52" t="s">
        <v>15</v>
      </c>
      <c r="C436" s="49" t="s">
        <v>9</v>
      </c>
      <c r="D436" s="25">
        <v>1.0340780000000001E-2</v>
      </c>
      <c r="E436" s="25">
        <f>E$417</f>
        <v>1.0340780000000001E-2</v>
      </c>
      <c r="F436" s="20">
        <f>E436-D436</f>
        <v>0</v>
      </c>
      <c r="G436" s="21">
        <f>IF(ISERROR(E436/D436-1)=TRUE,0,(E436/D436-1))</f>
        <v>0</v>
      </c>
    </row>
    <row r="437" spans="2:7">
      <c r="B437" s="52" t="s">
        <v>11</v>
      </c>
      <c r="C437" s="49"/>
      <c r="D437" s="16">
        <f>SUM(D435:D436)</f>
        <v>0.64560969000000001</v>
      </c>
      <c r="E437" s="16">
        <f>SUM(E435:E436)</f>
        <v>0.64560969000000001</v>
      </c>
      <c r="F437" s="14">
        <f>SUM(F435:F436)</f>
        <v>0</v>
      </c>
      <c r="G437" s="9">
        <f>IF(ISERROR(E437/D437-1)=TRUE,0,(E437/D437-1))</f>
        <v>0</v>
      </c>
    </row>
    <row r="438" spans="2:7" ht="4.5" customHeight="1">
      <c r="B438" s="54"/>
      <c r="C438" s="49"/>
      <c r="D438" s="18"/>
      <c r="E438" s="18"/>
      <c r="F438" s="20"/>
      <c r="G438" s="21"/>
    </row>
    <row r="439" spans="2:7" ht="11.9" customHeight="1">
      <c r="B439" s="53" t="s">
        <v>16</v>
      </c>
      <c r="C439" s="49" t="s">
        <v>9</v>
      </c>
      <c r="D439" s="16">
        <v>0</v>
      </c>
      <c r="E439" s="16">
        <f>E$420</f>
        <v>0</v>
      </c>
      <c r="F439" s="14">
        <f>E439-D439</f>
        <v>0</v>
      </c>
      <c r="G439" s="9">
        <f>IF(ISERROR(E439/D439-1)=TRUE,0,(E439/D439-1))</f>
        <v>0</v>
      </c>
    </row>
    <row r="440" spans="2:7" ht="5.9" customHeight="1">
      <c r="B440" s="54"/>
      <c r="C440" s="49"/>
      <c r="D440" s="7"/>
      <c r="E440" s="16"/>
      <c r="F440" s="14"/>
      <c r="G440" s="9"/>
    </row>
    <row r="441" spans="2:7" ht="11.9" customHeight="1">
      <c r="B441" s="55" t="s">
        <v>17</v>
      </c>
      <c r="C441" s="49" t="s">
        <v>9</v>
      </c>
      <c r="D441" s="7">
        <f>D427+D433</f>
        <v>9.2126015228615632</v>
      </c>
      <c r="E441" s="7">
        <f>E427+E433</f>
        <v>8.6720039745038466</v>
      </c>
      <c r="F441" s="14">
        <f>E441-D441</f>
        <v>-0.54059754835771656</v>
      </c>
      <c r="G441" s="9">
        <f>IF(ISERROR(E441/D441-1)=TRUE,0,(E441/D441-1))</f>
        <v>-5.8680226971306038E-2</v>
      </c>
    </row>
    <row r="442" spans="2:7" ht="14">
      <c r="B442" s="55" t="s">
        <v>18</v>
      </c>
      <c r="C442" s="49" t="s">
        <v>9</v>
      </c>
      <c r="D442" s="23">
        <f>D428+D437+D439</f>
        <v>3.4091697521630708</v>
      </c>
      <c r="E442" s="23">
        <f>E428+E437+E439</f>
        <v>3.6567476416376139</v>
      </c>
      <c r="F442" s="20">
        <f>E442-D442</f>
        <v>0.24757788947454307</v>
      </c>
      <c r="G442" s="21">
        <f>IF(ISERROR(E442/D442-1)=TRUE,0,(E442/D442-1))</f>
        <v>7.2621168047574791E-2</v>
      </c>
    </row>
    <row r="443" spans="2:7" ht="13">
      <c r="B443" s="56" t="s">
        <v>23</v>
      </c>
      <c r="C443" s="49" t="s">
        <v>9</v>
      </c>
      <c r="D443" s="11">
        <f>D441+D442</f>
        <v>12.621771275024635</v>
      </c>
      <c r="E443" s="11">
        <f>E441+E442</f>
        <v>12.32875161614146</v>
      </c>
      <c r="F443" s="11">
        <f>F429+F433+F437+F439</f>
        <v>-0.29301965888317483</v>
      </c>
      <c r="G443" s="24">
        <f>IF(ISERROR(E443/D443-1)=TRUE,0,(E443/D443-1))</f>
        <v>-2.3215415055332866E-2</v>
      </c>
    </row>
    <row r="444" spans="2:7" ht="5.5" customHeight="1">
      <c r="B444" s="56"/>
      <c r="C444" s="49"/>
      <c r="D444" s="11"/>
      <c r="E444" s="11"/>
      <c r="F444" s="11"/>
      <c r="G444" s="24"/>
    </row>
    <row r="445" spans="2:7" ht="20">
      <c r="B445" s="46" t="s">
        <v>46</v>
      </c>
      <c r="C445" s="47"/>
      <c r="D445" s="4"/>
      <c r="E445" s="4"/>
      <c r="F445" s="5"/>
      <c r="G445" s="6"/>
    </row>
    <row r="446" spans="2:7" ht="8.5" customHeight="1">
      <c r="B446" s="48"/>
      <c r="C446" s="49"/>
      <c r="D446" s="7"/>
      <c r="E446" s="7"/>
      <c r="F446" s="8"/>
      <c r="G446" s="9"/>
    </row>
    <row r="447" spans="2:7" ht="14">
      <c r="B447" s="57" t="s">
        <v>41</v>
      </c>
      <c r="C447" s="49" t="s">
        <v>42</v>
      </c>
      <c r="D447" s="13">
        <v>9.8268769293999672</v>
      </c>
      <c r="E447" s="11">
        <v>10.707233207382449</v>
      </c>
      <c r="F447" s="12">
        <f>E447-D447</f>
        <v>0.88035627798248228</v>
      </c>
      <c r="G447" s="24">
        <f>IF(ISERROR(E447/D447-1)=TRUE,0,(E447/D447-1))</f>
        <v>8.9586578147594409E-2</v>
      </c>
    </row>
    <row r="448" spans="2:7" ht="6" customHeight="1">
      <c r="B448" s="53"/>
      <c r="C448" s="49"/>
      <c r="D448" s="13"/>
      <c r="E448" s="11"/>
      <c r="F448" s="14"/>
      <c r="G448" s="15"/>
    </row>
    <row r="449" spans="2:7" ht="14">
      <c r="B449" s="57" t="s">
        <v>43</v>
      </c>
      <c r="C449" s="49" t="s">
        <v>44</v>
      </c>
      <c r="D449" s="13">
        <v>-32</v>
      </c>
      <c r="E449" s="11">
        <v>-32</v>
      </c>
      <c r="F449" s="12">
        <f>E449-D449</f>
        <v>0</v>
      </c>
      <c r="G449" s="24">
        <f>IF(ISERROR(E449/D449-1)=TRUE,0,(E449/D449-1))</f>
        <v>0</v>
      </c>
    </row>
    <row r="450" spans="2:7" ht="5.15" customHeight="1">
      <c r="B450" s="51"/>
      <c r="C450" s="49"/>
      <c r="D450" s="13"/>
      <c r="E450" s="11"/>
      <c r="F450" s="14"/>
      <c r="G450" s="15"/>
    </row>
    <row r="451" spans="2:7" ht="14">
      <c r="B451" s="50" t="s">
        <v>28</v>
      </c>
      <c r="C451" s="49"/>
      <c r="D451" s="7"/>
      <c r="E451" s="16"/>
      <c r="F451" s="14"/>
      <c r="G451" s="15"/>
    </row>
    <row r="452" spans="2:7" ht="14">
      <c r="B452" s="50" t="s">
        <v>22</v>
      </c>
      <c r="C452" s="49"/>
      <c r="D452" s="7"/>
      <c r="E452" s="16"/>
      <c r="F452" s="14"/>
      <c r="G452" s="15"/>
    </row>
    <row r="453" spans="2:7">
      <c r="B453" s="52" t="s">
        <v>8</v>
      </c>
      <c r="C453" s="49" t="s">
        <v>9</v>
      </c>
      <c r="D453" s="7">
        <v>9.0056015228615625</v>
      </c>
      <c r="E453" s="16">
        <f>E$408</f>
        <v>8.4650039745038459</v>
      </c>
      <c r="F453" s="14">
        <f>E453-D453</f>
        <v>-0.54059754835771656</v>
      </c>
      <c r="G453" s="9">
        <f>IF(ISERROR(E453/D453-1)=TRUE,0,(E453/D453-1))</f>
        <v>-6.0029032706517049E-2</v>
      </c>
    </row>
    <row r="454" spans="2:7" ht="14">
      <c r="B454" s="53" t="s">
        <v>10</v>
      </c>
      <c r="C454" s="49" t="s">
        <v>9</v>
      </c>
      <c r="D454" s="18">
        <v>19.583026029332252</v>
      </c>
      <c r="E454" s="22">
        <v>20.481715561234253</v>
      </c>
      <c r="F454" s="20">
        <f>E454-D454</f>
        <v>0.89868953190200074</v>
      </c>
      <c r="G454" s="21">
        <f>IF(ISERROR(E454/D454-1)=TRUE,0,(E454/D454-1))</f>
        <v>4.5891249419569125E-2</v>
      </c>
    </row>
    <row r="455" spans="2:7">
      <c r="B455" s="52" t="s">
        <v>11</v>
      </c>
      <c r="C455" s="49"/>
      <c r="D455" s="7">
        <f>SUM(D452:D454)</f>
        <v>28.588627552193813</v>
      </c>
      <c r="E455" s="16">
        <f>SUM(E451:E454)</f>
        <v>28.946719535738097</v>
      </c>
      <c r="F455" s="14">
        <f>E455-D455</f>
        <v>0.35809198354428418</v>
      </c>
      <c r="G455" s="9">
        <f>IF(ISERROR(E455/D455-1)=TRUE,0,(E455/D455-1))</f>
        <v>1.2525679411875323E-2</v>
      </c>
    </row>
    <row r="456" spans="2:7" ht="5.15" customHeight="1">
      <c r="B456" s="52"/>
      <c r="C456" s="49"/>
      <c r="D456" s="7"/>
      <c r="E456" s="16"/>
      <c r="F456" s="14"/>
      <c r="G456" s="9"/>
    </row>
    <row r="457" spans="2:7">
      <c r="B457" s="53" t="s">
        <v>12</v>
      </c>
      <c r="C457" s="49" t="s">
        <v>9</v>
      </c>
      <c r="D457" s="7">
        <v>0</v>
      </c>
      <c r="E457" s="16">
        <f>E$412</f>
        <v>0</v>
      </c>
      <c r="F457" s="14">
        <f>E457-D457</f>
        <v>0</v>
      </c>
      <c r="G457" s="9">
        <f>IF(ISERROR(E457/D457-1)=TRUE,0,(E457/D457-1))</f>
        <v>0</v>
      </c>
    </row>
    <row r="458" spans="2:7" ht="14">
      <c r="B458" s="53" t="s">
        <v>13</v>
      </c>
      <c r="C458" s="49" t="s">
        <v>9</v>
      </c>
      <c r="D458" s="18">
        <v>0.20699999999999999</v>
      </c>
      <c r="E458" s="22">
        <f>E$413</f>
        <v>0.20699999999999999</v>
      </c>
      <c r="F458" s="20">
        <f>E458-D458</f>
        <v>0</v>
      </c>
      <c r="G458" s="21">
        <f>IF(ISERROR(E458/D458-1)=TRUE,0,(E458/D458-1))</f>
        <v>0</v>
      </c>
    </row>
    <row r="459" spans="2:7">
      <c r="B459" s="52" t="s">
        <v>11</v>
      </c>
      <c r="C459" s="49"/>
      <c r="D459" s="7">
        <f>SUM(D457:D458)</f>
        <v>0.20699999999999999</v>
      </c>
      <c r="E459" s="16">
        <f>SUM(E456:E458)</f>
        <v>0.20699999999999999</v>
      </c>
      <c r="F459" s="14">
        <f>E459-D459</f>
        <v>0</v>
      </c>
      <c r="G459" s="9">
        <f>IF(ISERROR(E459/D459-1)=TRUE,0,(E459/D459-1))</f>
        <v>0</v>
      </c>
    </row>
    <row r="460" spans="2:7" ht="7.4" customHeight="1">
      <c r="B460" s="52"/>
      <c r="C460" s="49"/>
      <c r="D460" s="7"/>
      <c r="E460" s="16"/>
      <c r="F460" s="14"/>
      <c r="G460" s="9"/>
    </row>
    <row r="461" spans="2:7">
      <c r="B461" s="52" t="s">
        <v>14</v>
      </c>
      <c r="C461" s="49" t="s">
        <v>9</v>
      </c>
      <c r="D461" s="16">
        <v>0.63526890999999996</v>
      </c>
      <c r="E461" s="16">
        <f>E$416</f>
        <v>0.63526890999999996</v>
      </c>
      <c r="F461" s="14">
        <f>E461-D461</f>
        <v>0</v>
      </c>
      <c r="G461" s="9">
        <f>IF(ISERROR(E461/D461-1)=TRUE,0,(E461/D461-1))</f>
        <v>0</v>
      </c>
    </row>
    <row r="462" spans="2:7" ht="14">
      <c r="B462" s="52" t="s">
        <v>15</v>
      </c>
      <c r="C462" s="49" t="s">
        <v>9</v>
      </c>
      <c r="D462" s="25">
        <v>1.0340780000000001E-2</v>
      </c>
      <c r="E462" s="25">
        <f>E$417</f>
        <v>1.0340780000000001E-2</v>
      </c>
      <c r="F462" s="20">
        <f>E462-D462</f>
        <v>0</v>
      </c>
      <c r="G462" s="21">
        <f>IF(ISERROR(E462/D462-1)=TRUE,0,(E462/D462-1))</f>
        <v>0</v>
      </c>
    </row>
    <row r="463" spans="2:7">
      <c r="B463" s="52" t="s">
        <v>11</v>
      </c>
      <c r="C463" s="49"/>
      <c r="D463" s="16">
        <f>SUM(D461:D462)</f>
        <v>0.64560969000000001</v>
      </c>
      <c r="E463" s="16">
        <f>SUM(E461:E462)</f>
        <v>0.64560969000000001</v>
      </c>
      <c r="F463" s="14">
        <f>SUM(F461:F462)</f>
        <v>0</v>
      </c>
      <c r="G463" s="9">
        <f>IF(ISERROR(E463/D463-1)=TRUE,0,(E463/D463-1))</f>
        <v>0</v>
      </c>
    </row>
    <row r="464" spans="2:7" ht="5.9" customHeight="1">
      <c r="B464" s="54"/>
      <c r="C464" s="49"/>
      <c r="D464" s="18"/>
      <c r="E464" s="18"/>
      <c r="F464" s="20"/>
      <c r="G464" s="21"/>
    </row>
    <row r="465" spans="2:7">
      <c r="B465" s="53" t="s">
        <v>16</v>
      </c>
      <c r="C465" s="49" t="s">
        <v>9</v>
      </c>
      <c r="D465" s="16">
        <v>0</v>
      </c>
      <c r="E465" s="16">
        <f>E$420</f>
        <v>0</v>
      </c>
      <c r="F465" s="14">
        <f>E465-D465</f>
        <v>0</v>
      </c>
      <c r="G465" s="9">
        <f>IF(ISERROR(E465/D465-1)=TRUE,0,(E465/D465-1))</f>
        <v>0</v>
      </c>
    </row>
    <row r="466" spans="2:7" ht="5.15" customHeight="1">
      <c r="B466" s="54"/>
      <c r="C466" s="49"/>
      <c r="D466" s="7"/>
      <c r="E466" s="16"/>
      <c r="F466" s="14"/>
      <c r="G466" s="9"/>
    </row>
    <row r="467" spans="2:7">
      <c r="B467" s="55" t="s">
        <v>17</v>
      </c>
      <c r="C467" s="49" t="s">
        <v>9</v>
      </c>
      <c r="D467" s="7">
        <f>D453+D459</f>
        <v>9.2126015228615632</v>
      </c>
      <c r="E467" s="7">
        <f>E453+E459</f>
        <v>8.6720039745038466</v>
      </c>
      <c r="F467" s="14">
        <f>E467-D467</f>
        <v>-0.54059754835771656</v>
      </c>
      <c r="G467" s="9">
        <f>IF(ISERROR(E467/D467-1)=TRUE,0,(E467/D467-1))</f>
        <v>-5.8680226971306038E-2</v>
      </c>
    </row>
    <row r="468" spans="2:7" ht="14">
      <c r="B468" s="55" t="s">
        <v>18</v>
      </c>
      <c r="C468" s="49" t="s">
        <v>9</v>
      </c>
      <c r="D468" s="23">
        <f>D454+D463+D465</f>
        <v>20.228635719332253</v>
      </c>
      <c r="E468" s="23">
        <f>E454+E463+E465</f>
        <v>21.127325251234254</v>
      </c>
      <c r="F468" s="20">
        <f>E468-D468</f>
        <v>0.89868953190200074</v>
      </c>
      <c r="G468" s="21">
        <f>IF(ISERROR(E468/D468-1)=TRUE,0,(E468/D468-1))</f>
        <v>4.4426601198969351E-2</v>
      </c>
    </row>
    <row r="469" spans="2:7" ht="13">
      <c r="B469" s="56" t="s">
        <v>23</v>
      </c>
      <c r="C469" s="49" t="s">
        <v>9</v>
      </c>
      <c r="D469" s="11">
        <f>D467+D468</f>
        <v>29.441237242193814</v>
      </c>
      <c r="E469" s="11">
        <f>E467+E468</f>
        <v>29.799329225738099</v>
      </c>
      <c r="F469" s="11">
        <f>F455+F459+F463+F465</f>
        <v>0.35809198354428418</v>
      </c>
      <c r="G469" s="24">
        <f>IF(ISERROR(E469/D469-1)=TRUE,0,(E469/D469-1))</f>
        <v>1.2162939369650072E-2</v>
      </c>
    </row>
    <row r="470" spans="2:7" ht="6" customHeight="1">
      <c r="B470" s="56"/>
      <c r="C470" s="49"/>
      <c r="D470" s="13"/>
      <c r="E470" s="11"/>
      <c r="F470" s="12"/>
      <c r="G470" s="24"/>
    </row>
    <row r="471" spans="2:7" ht="14">
      <c r="B471" s="57" t="s">
        <v>25</v>
      </c>
      <c r="C471" s="49"/>
      <c r="D471" s="7"/>
      <c r="E471" s="16"/>
      <c r="F471" s="14"/>
      <c r="G471" s="15"/>
    </row>
    <row r="472" spans="2:7">
      <c r="B472" s="52" t="s">
        <v>8</v>
      </c>
      <c r="C472" s="49" t="s">
        <v>9</v>
      </c>
      <c r="D472" s="7">
        <v>9.0056015228615625</v>
      </c>
      <c r="E472" s="16">
        <f>E$408</f>
        <v>8.4650039745038459</v>
      </c>
      <c r="F472" s="14">
        <f>E472-D472</f>
        <v>-0.54059754835771656</v>
      </c>
      <c r="G472" s="9">
        <f>IF(ISERROR(E472/D472-1)=TRUE,0,(E472/D472-1))</f>
        <v>-6.0029032706517049E-2</v>
      </c>
    </row>
    <row r="473" spans="2:7" ht="14">
      <c r="B473" s="53" t="s">
        <v>10</v>
      </c>
      <c r="C473" s="49" t="s">
        <v>9</v>
      </c>
      <c r="D473" s="18">
        <v>5.3986257548589922</v>
      </c>
      <c r="E473" s="22">
        <v>5.8822701629362832</v>
      </c>
      <c r="F473" s="20">
        <f>E473-D473</f>
        <v>0.48364440807729103</v>
      </c>
      <c r="G473" s="21">
        <f>IF(ISERROR(E473/D473-1)=TRUE,0,(E473/D473-1))</f>
        <v>8.9586578147594409E-2</v>
      </c>
    </row>
    <row r="474" spans="2:7">
      <c r="B474" s="52" t="s">
        <v>11</v>
      </c>
      <c r="C474" s="49"/>
      <c r="D474" s="7">
        <f>SUM(D471:D473)</f>
        <v>14.404227277720555</v>
      </c>
      <c r="E474" s="16">
        <f>SUM(E471:E473)</f>
        <v>14.347274137440129</v>
      </c>
      <c r="F474" s="14">
        <f>E474-D474</f>
        <v>-5.6953140280425529E-2</v>
      </c>
      <c r="G474" s="9">
        <f>IF(ISERROR(E474/D474-1)=TRUE,0,(E474/D474-1))</f>
        <v>-3.9539184700672081E-3</v>
      </c>
    </row>
    <row r="475" spans="2:7" ht="6.65" customHeight="1">
      <c r="B475" s="52"/>
      <c r="C475" s="49"/>
      <c r="D475" s="7"/>
      <c r="E475" s="16"/>
      <c r="F475" s="14"/>
      <c r="G475" s="9"/>
    </row>
    <row r="476" spans="2:7">
      <c r="B476" s="53" t="s">
        <v>12</v>
      </c>
      <c r="C476" s="49" t="s">
        <v>9</v>
      </c>
      <c r="D476" s="7">
        <v>0</v>
      </c>
      <c r="E476" s="16">
        <f>E$412</f>
        <v>0</v>
      </c>
      <c r="F476" s="14">
        <f>E476-D476</f>
        <v>0</v>
      </c>
      <c r="G476" s="9">
        <f>IF(ISERROR(E476/D476-1)=TRUE,0,(E476/D476-1))</f>
        <v>0</v>
      </c>
    </row>
    <row r="477" spans="2:7" ht="14">
      <c r="B477" s="53" t="s">
        <v>13</v>
      </c>
      <c r="C477" s="49" t="s">
        <v>9</v>
      </c>
      <c r="D477" s="18">
        <v>0.20699999999999999</v>
      </c>
      <c r="E477" s="22">
        <f>E$413</f>
        <v>0.20699999999999999</v>
      </c>
      <c r="F477" s="20">
        <f>E477-D477</f>
        <v>0</v>
      </c>
      <c r="G477" s="21">
        <f>IF(ISERROR(E477/D477-1)=TRUE,0,(E477/D477-1))</f>
        <v>0</v>
      </c>
    </row>
    <row r="478" spans="2:7">
      <c r="B478" s="52" t="s">
        <v>11</v>
      </c>
      <c r="C478" s="49"/>
      <c r="D478" s="7">
        <f>SUM(D476:D477)</f>
        <v>0.20699999999999999</v>
      </c>
      <c r="E478" s="16">
        <f>SUM(E475:E477)</f>
        <v>0.20699999999999999</v>
      </c>
      <c r="F478" s="14">
        <f>E478-D478</f>
        <v>0</v>
      </c>
      <c r="G478" s="9">
        <f>IF(ISERROR(E478/D478-1)=TRUE,0,(E478/D478-1))</f>
        <v>0</v>
      </c>
    </row>
    <row r="479" spans="2:7" ht="5.15" customHeight="1">
      <c r="B479" s="52"/>
      <c r="C479" s="49"/>
      <c r="D479" s="7"/>
      <c r="E479" s="16"/>
      <c r="F479" s="14"/>
      <c r="G479" s="9"/>
    </row>
    <row r="480" spans="2:7">
      <c r="B480" s="52" t="s">
        <v>14</v>
      </c>
      <c r="C480" s="49" t="s">
        <v>9</v>
      </c>
      <c r="D480" s="16">
        <v>0.63526890999999996</v>
      </c>
      <c r="E480" s="16">
        <f>E$416</f>
        <v>0.63526890999999996</v>
      </c>
      <c r="F480" s="14">
        <f>E480-D480</f>
        <v>0</v>
      </c>
      <c r="G480" s="9">
        <f>IF(ISERROR(E480/D480-1)=TRUE,0,(E480/D480-1))</f>
        <v>0</v>
      </c>
    </row>
    <row r="481" spans="2:7" ht="14">
      <c r="B481" s="52" t="s">
        <v>15</v>
      </c>
      <c r="C481" s="49" t="s">
        <v>9</v>
      </c>
      <c r="D481" s="25">
        <v>1.0340780000000001E-2</v>
      </c>
      <c r="E481" s="25">
        <f>E$417</f>
        <v>1.0340780000000001E-2</v>
      </c>
      <c r="F481" s="20">
        <f>E481-D481</f>
        <v>0</v>
      </c>
      <c r="G481" s="21">
        <f>IF(ISERROR(E481/D481-1)=TRUE,0,(E481/D481-1))</f>
        <v>0</v>
      </c>
    </row>
    <row r="482" spans="2:7">
      <c r="B482" s="52" t="s">
        <v>11</v>
      </c>
      <c r="C482" s="49"/>
      <c r="D482" s="16">
        <f>SUM(D480:D481)</f>
        <v>0.64560969000000001</v>
      </c>
      <c r="E482" s="16">
        <f>SUM(E480:E481)</f>
        <v>0.64560969000000001</v>
      </c>
      <c r="F482" s="14">
        <f>SUM(F480:F481)</f>
        <v>0</v>
      </c>
      <c r="G482" s="9">
        <f>IF(ISERROR(E482/D482-1)=TRUE,0,(E482/D482-1))</f>
        <v>0</v>
      </c>
    </row>
    <row r="483" spans="2:7" ht="6.65" customHeight="1">
      <c r="B483" s="54"/>
      <c r="C483" s="49"/>
      <c r="D483" s="18"/>
      <c r="E483" s="18"/>
      <c r="F483" s="20"/>
      <c r="G483" s="21"/>
    </row>
    <row r="484" spans="2:7">
      <c r="B484" s="53" t="s">
        <v>16</v>
      </c>
      <c r="C484" s="49" t="s">
        <v>9</v>
      </c>
      <c r="D484" s="16">
        <v>0</v>
      </c>
      <c r="E484" s="16">
        <f>E$420</f>
        <v>0</v>
      </c>
      <c r="F484" s="14">
        <f>E484-D484</f>
        <v>0</v>
      </c>
      <c r="G484" s="9">
        <f>IF(ISERROR(E484/D484-1)=TRUE,0,(E484/D484-1))</f>
        <v>0</v>
      </c>
    </row>
    <row r="485" spans="2:7" ht="7.5" customHeight="1">
      <c r="B485" s="54"/>
      <c r="C485" s="49"/>
      <c r="D485" s="7"/>
      <c r="E485" s="16"/>
      <c r="F485" s="14"/>
      <c r="G485" s="9"/>
    </row>
    <row r="486" spans="2:7">
      <c r="B486" s="55" t="s">
        <v>17</v>
      </c>
      <c r="C486" s="49" t="s">
        <v>9</v>
      </c>
      <c r="D486" s="7">
        <f>D472+D478</f>
        <v>9.2126015228615632</v>
      </c>
      <c r="E486" s="7">
        <f>E472+E478</f>
        <v>8.6720039745038466</v>
      </c>
      <c r="F486" s="14">
        <f>E486-D486</f>
        <v>-0.54059754835771656</v>
      </c>
      <c r="G486" s="9">
        <f>IF(ISERROR(E486/D486-1)=TRUE,0,(E486/D486-1))</f>
        <v>-5.8680226971306038E-2</v>
      </c>
    </row>
    <row r="487" spans="2:7" ht="14">
      <c r="B487" s="55" t="s">
        <v>18</v>
      </c>
      <c r="C487" s="49" t="s">
        <v>9</v>
      </c>
      <c r="D487" s="23">
        <f>D473+D482+D484</f>
        <v>6.0442354448589919</v>
      </c>
      <c r="E487" s="23">
        <f>E473+E482+E484</f>
        <v>6.5278798529362829</v>
      </c>
      <c r="F487" s="20">
        <f>E487-D487</f>
        <v>0.48364440807729103</v>
      </c>
      <c r="G487" s="21">
        <f>IF(ISERROR(E487/D487-1)=TRUE,0,(E487/D487-1))</f>
        <v>8.0017466640658563E-2</v>
      </c>
    </row>
    <row r="488" spans="2:7" ht="13">
      <c r="B488" s="56" t="s">
        <v>23</v>
      </c>
      <c r="C488" s="49" t="s">
        <v>9</v>
      </c>
      <c r="D488" s="11">
        <f>D486+D487</f>
        <v>15.256836967720556</v>
      </c>
      <c r="E488" s="11">
        <f>E486+E487</f>
        <v>15.199883827440129</v>
      </c>
      <c r="F488" s="11">
        <f>F474+F478+F482+F484</f>
        <v>-5.6953140280425529E-2</v>
      </c>
      <c r="G488" s="24">
        <f>IF(ISERROR(E488/D488-1)=TRUE,0,(E488/D488-1))</f>
        <v>-3.7329585680784261E-3</v>
      </c>
    </row>
    <row r="489" spans="2:7" ht="5.15" customHeight="1">
      <c r="B489" s="53"/>
      <c r="C489" s="49"/>
      <c r="D489" s="7"/>
      <c r="E489" s="16"/>
      <c r="F489" s="14"/>
      <c r="G489" s="9"/>
    </row>
    <row r="490" spans="2:7" ht="14">
      <c r="B490" s="50" t="s">
        <v>29</v>
      </c>
      <c r="C490" s="49"/>
      <c r="D490" s="58"/>
      <c r="E490" s="58"/>
      <c r="F490" s="14"/>
      <c r="G490" s="59"/>
    </row>
    <row r="491" spans="2:7">
      <c r="B491" s="52" t="s">
        <v>8</v>
      </c>
      <c r="C491" s="49" t="s">
        <v>9</v>
      </c>
      <c r="D491" s="7">
        <v>9.0056015228615625</v>
      </c>
      <c r="E491" s="16">
        <f>E$408</f>
        <v>8.4650039745038459</v>
      </c>
      <c r="F491" s="14">
        <f>E491-D491</f>
        <v>-0.54059754835771656</v>
      </c>
      <c r="G491" s="9">
        <f>IF(ISERROR(E491/D491-1)=TRUE,0,(E491/D491-1))</f>
        <v>-6.0029032706517049E-2</v>
      </c>
    </row>
    <row r="492" spans="2:7" ht="14">
      <c r="B492" s="53" t="s">
        <v>10</v>
      </c>
      <c r="C492" s="49" t="s">
        <v>9</v>
      </c>
      <c r="D492" s="18">
        <v>0.33348719182324682</v>
      </c>
      <c r="E492" s="22">
        <v>0.63304625538694648</v>
      </c>
      <c r="F492" s="20">
        <f>E492-D492</f>
        <v>0.29955906356369966</v>
      </c>
      <c r="G492" s="21">
        <f>IF(ISERROR(E492/D492-1)=TRUE,0,(E492/D492-1))</f>
        <v>0.89826257472122184</v>
      </c>
    </row>
    <row r="493" spans="2:7">
      <c r="B493" s="52" t="s">
        <v>11</v>
      </c>
      <c r="C493" s="49"/>
      <c r="D493" s="7">
        <f>SUM(D490:D492)</f>
        <v>9.3390887146848094</v>
      </c>
      <c r="E493" s="16">
        <f>SUM(E490:E492)</f>
        <v>9.0980502298907915</v>
      </c>
      <c r="F493" s="14">
        <f>E493-D493</f>
        <v>-0.2410384847940179</v>
      </c>
      <c r="G493" s="9">
        <f>IF(ISERROR(E493/D493-1)=TRUE,0,(E493/D493-1))</f>
        <v>-2.5809636481449072E-2</v>
      </c>
    </row>
    <row r="494" spans="2:7" ht="6.65" customHeight="1">
      <c r="B494" s="52"/>
      <c r="C494" s="49"/>
      <c r="D494" s="7"/>
      <c r="E494" s="16"/>
      <c r="F494" s="14"/>
      <c r="G494" s="9"/>
    </row>
    <row r="495" spans="2:7">
      <c r="B495" s="53" t="s">
        <v>12</v>
      </c>
      <c r="C495" s="49" t="s">
        <v>9</v>
      </c>
      <c r="D495" s="7">
        <v>0</v>
      </c>
      <c r="E495" s="16">
        <f>E$412</f>
        <v>0</v>
      </c>
      <c r="F495" s="14">
        <f>E495-D495</f>
        <v>0</v>
      </c>
      <c r="G495" s="9">
        <f>IF(ISERROR(E495/D495-1)=TRUE,0,(E495/D495-1))</f>
        <v>0</v>
      </c>
    </row>
    <row r="496" spans="2:7" ht="14">
      <c r="B496" s="53" t="s">
        <v>13</v>
      </c>
      <c r="C496" s="49" t="s">
        <v>9</v>
      </c>
      <c r="D496" s="18">
        <v>0.20699999999999999</v>
      </c>
      <c r="E496" s="22">
        <f>E$413</f>
        <v>0.20699999999999999</v>
      </c>
      <c r="F496" s="20">
        <f>E496-D496</f>
        <v>0</v>
      </c>
      <c r="G496" s="21">
        <f>IF(ISERROR(E496/D496-1)=TRUE,0,(E496/D496-1))</f>
        <v>0</v>
      </c>
    </row>
    <row r="497" spans="2:10" ht="14">
      <c r="B497" s="52" t="s">
        <v>11</v>
      </c>
      <c r="C497" s="49"/>
      <c r="D497" s="7">
        <f>SUM(D495:D496)</f>
        <v>0.20699999999999999</v>
      </c>
      <c r="E497" s="16">
        <f>SUM(E494:E496)</f>
        <v>0.20699999999999999</v>
      </c>
      <c r="F497" s="20"/>
      <c r="G497" s="21"/>
    </row>
    <row r="498" spans="2:10" ht="5.9" customHeight="1">
      <c r="B498" s="52"/>
      <c r="C498" s="49"/>
      <c r="D498" s="7"/>
      <c r="E498" s="16"/>
      <c r="F498" s="20"/>
      <c r="G498" s="21"/>
    </row>
    <row r="499" spans="2:10">
      <c r="B499" s="52" t="s">
        <v>14</v>
      </c>
      <c r="C499" s="49" t="s">
        <v>9</v>
      </c>
      <c r="D499" s="16">
        <v>0.63526890999999996</v>
      </c>
      <c r="E499" s="16">
        <f>E$416</f>
        <v>0.63526890999999996</v>
      </c>
      <c r="F499" s="14">
        <f>E499-D499</f>
        <v>0</v>
      </c>
      <c r="G499" s="9">
        <f>IF(ISERROR(E499/D499-1)=TRUE,0,(E499/D499-1))</f>
        <v>0</v>
      </c>
    </row>
    <row r="500" spans="2:10" ht="14">
      <c r="B500" s="52" t="s">
        <v>15</v>
      </c>
      <c r="C500" s="49" t="s">
        <v>9</v>
      </c>
      <c r="D500" s="25">
        <v>1.0340780000000001E-2</v>
      </c>
      <c r="E500" s="25">
        <f>E$417</f>
        <v>1.0340780000000001E-2</v>
      </c>
      <c r="F500" s="20">
        <f>E500-D500</f>
        <v>0</v>
      </c>
      <c r="G500" s="21">
        <f>IF(ISERROR(E500/D500-1)=TRUE,0,(E500/D500-1))</f>
        <v>0</v>
      </c>
    </row>
    <row r="501" spans="2:10">
      <c r="B501" s="52" t="s">
        <v>11</v>
      </c>
      <c r="C501" s="49"/>
      <c r="D501" s="16">
        <f>SUM(D499:D500)</f>
        <v>0.64560969000000001</v>
      </c>
      <c r="E501" s="16">
        <f>SUM(E499:E500)</f>
        <v>0.64560969000000001</v>
      </c>
      <c r="F501" s="14">
        <f>SUM(F499:F500)</f>
        <v>0</v>
      </c>
      <c r="G501" s="9">
        <f>IF(ISERROR(E501/D501-1)=TRUE,0,(E501/D501-1))</f>
        <v>0</v>
      </c>
    </row>
    <row r="502" spans="2:10" ht="5.15" customHeight="1">
      <c r="B502" s="54"/>
      <c r="C502" s="49"/>
      <c r="D502" s="18"/>
      <c r="E502" s="18"/>
      <c r="F502" s="20"/>
      <c r="G502" s="21"/>
    </row>
    <row r="503" spans="2:10">
      <c r="B503" s="53" t="s">
        <v>16</v>
      </c>
      <c r="C503" s="49" t="s">
        <v>9</v>
      </c>
      <c r="D503" s="16">
        <v>0</v>
      </c>
      <c r="E503" s="16">
        <f>E$420</f>
        <v>0</v>
      </c>
      <c r="F503" s="14">
        <f>E503-D503</f>
        <v>0</v>
      </c>
      <c r="G503" s="9">
        <f>IF(ISERROR(E503/D503-1)=TRUE,0,(E503/D503-1))</f>
        <v>0</v>
      </c>
    </row>
    <row r="504" spans="2:10" ht="6.65" customHeight="1">
      <c r="B504" s="54"/>
      <c r="C504" s="49"/>
      <c r="D504" s="7"/>
      <c r="E504" s="16"/>
      <c r="F504" s="14"/>
      <c r="G504" s="9"/>
    </row>
    <row r="505" spans="2:10">
      <c r="B505" s="55" t="s">
        <v>17</v>
      </c>
      <c r="C505" s="49" t="s">
        <v>9</v>
      </c>
      <c r="D505" s="7">
        <f>D491+D497</f>
        <v>9.2126015228615632</v>
      </c>
      <c r="E505" s="7">
        <f>E491+E497</f>
        <v>8.6720039745038466</v>
      </c>
      <c r="F505" s="14">
        <f>E505-D505</f>
        <v>-0.54059754835771656</v>
      </c>
      <c r="G505" s="9">
        <f>IF(ISERROR(E505/D505-1)=TRUE,0,(E505/D505-1))</f>
        <v>-5.8680226971306038E-2</v>
      </c>
    </row>
    <row r="506" spans="2:10" ht="14">
      <c r="B506" s="55" t="s">
        <v>18</v>
      </c>
      <c r="C506" s="49" t="s">
        <v>9</v>
      </c>
      <c r="D506" s="23">
        <f>D492+D501+D503</f>
        <v>0.97909688182324683</v>
      </c>
      <c r="E506" s="23">
        <f>E492+E501+E503</f>
        <v>1.2786559453869466</v>
      </c>
      <c r="F506" s="20">
        <f>E506-D506</f>
        <v>0.29955906356369977</v>
      </c>
      <c r="G506" s="21">
        <f>IF(ISERROR(E506/D506-1)=TRUE,0,(E506/D506-1))</f>
        <v>0.30595446592156361</v>
      </c>
    </row>
    <row r="507" spans="2:10" ht="13">
      <c r="B507" s="56" t="s">
        <v>23</v>
      </c>
      <c r="C507" s="49" t="s">
        <v>9</v>
      </c>
      <c r="D507" s="11">
        <f>D505+D506</f>
        <v>10.191698404684811</v>
      </c>
      <c r="E507" s="11">
        <f>E505+E506</f>
        <v>9.9506599198907928</v>
      </c>
      <c r="F507" s="11">
        <f>F493+F497+F501+F503</f>
        <v>-0.2410384847940179</v>
      </c>
      <c r="G507" s="24">
        <f>IF(ISERROR(E507/D507-1)=TRUE,0,(E507/D507-1))</f>
        <v>-2.3650472690912805E-2</v>
      </c>
    </row>
    <row r="508" spans="2:10" ht="5.15" customHeight="1">
      <c r="B508" s="52"/>
      <c r="C508" s="49"/>
      <c r="D508" s="7"/>
      <c r="E508" s="16"/>
      <c r="F508" s="14"/>
      <c r="G508" s="9"/>
    </row>
    <row r="509" spans="2:10" ht="20">
      <c r="B509" s="46" t="s">
        <v>47</v>
      </c>
      <c r="C509" s="47"/>
      <c r="D509" s="4"/>
      <c r="E509" s="4"/>
      <c r="F509" s="5"/>
      <c r="G509" s="6"/>
      <c r="I509" s="71"/>
      <c r="J509" s="71"/>
    </row>
    <row r="510" spans="2:10" ht="8.15" customHeight="1">
      <c r="B510" s="51"/>
      <c r="C510" s="49"/>
      <c r="D510" s="13"/>
      <c r="E510" s="11"/>
      <c r="F510" s="14"/>
      <c r="G510" s="15"/>
      <c r="I510" s="71"/>
      <c r="J510" s="71"/>
    </row>
    <row r="511" spans="2:10" ht="12.65" customHeight="1">
      <c r="B511" s="50" t="s">
        <v>28</v>
      </c>
      <c r="C511" s="49"/>
      <c r="D511" s="7"/>
      <c r="E511" s="16"/>
      <c r="F511" s="14"/>
      <c r="G511" s="15"/>
      <c r="I511" s="71"/>
      <c r="J511" s="71"/>
    </row>
    <row r="512" spans="2:10" ht="12.65" customHeight="1">
      <c r="B512" s="50" t="s">
        <v>22</v>
      </c>
      <c r="C512" s="49"/>
      <c r="D512" s="7"/>
      <c r="E512" s="16"/>
      <c r="F512" s="14"/>
      <c r="G512" s="15"/>
      <c r="I512" s="71"/>
      <c r="J512" s="71"/>
    </row>
    <row r="513" spans="2:10" ht="12.65" customHeight="1">
      <c r="B513" s="52" t="s">
        <v>8</v>
      </c>
      <c r="C513" s="49" t="s">
        <v>9</v>
      </c>
      <c r="D513" s="7">
        <f>D$408</f>
        <v>9.0056015228615625</v>
      </c>
      <c r="E513" s="16">
        <f>E$408</f>
        <v>8.4650039745038459</v>
      </c>
      <c r="F513" s="14">
        <f t="shared" ref="F513:F515" si="1">E513-D513</f>
        <v>-0.54059754835771656</v>
      </c>
      <c r="G513" s="9">
        <f>IF(ISERROR(E513/D513-1)=TRUE,0,(E513/D513-1))</f>
        <v>-6.0029032706517049E-2</v>
      </c>
      <c r="I513" s="71"/>
      <c r="J513" s="71"/>
    </row>
    <row r="514" spans="2:10" ht="12.65" customHeight="1">
      <c r="B514" s="53" t="s">
        <v>10</v>
      </c>
      <c r="C514" s="49" t="s">
        <v>9</v>
      </c>
      <c r="D514" s="18">
        <f>D515-D513</f>
        <v>20.672517823031136</v>
      </c>
      <c r="E514" s="22">
        <f>E515-E513</f>
        <v>21.177119383540003</v>
      </c>
      <c r="F514" s="20">
        <f t="shared" si="1"/>
        <v>0.50460156050886695</v>
      </c>
      <c r="G514" s="21">
        <f>IF(ISERROR(E514/D514-1)=TRUE,0,(E514/D514-1))</f>
        <v>2.4409293770045526E-2</v>
      </c>
      <c r="I514" s="71"/>
      <c r="J514" s="71"/>
    </row>
    <row r="515" spans="2:10" ht="12.65" customHeight="1">
      <c r="B515" s="52" t="s">
        <v>11</v>
      </c>
      <c r="C515" s="49"/>
      <c r="D515" s="7">
        <f>D$410*2</f>
        <v>29.678119345892696</v>
      </c>
      <c r="E515" s="16">
        <f>E$410*2</f>
        <v>29.642123358043847</v>
      </c>
      <c r="F515" s="14">
        <f t="shared" si="1"/>
        <v>-3.5995987848849609E-2</v>
      </c>
      <c r="G515" s="9">
        <f>IF(ISERROR(E515/D515-1)=TRUE,0,(E515/D515-1))</f>
        <v>-1.2128796784366402E-3</v>
      </c>
      <c r="I515" s="72"/>
      <c r="J515" s="72"/>
    </row>
    <row r="516" spans="2:10" ht="6.65" customHeight="1">
      <c r="B516" s="52"/>
      <c r="C516" s="49"/>
      <c r="D516" s="7"/>
      <c r="E516" s="16"/>
      <c r="F516" s="14"/>
      <c r="G516" s="9"/>
      <c r="I516" s="71"/>
      <c r="J516" s="71"/>
    </row>
    <row r="517" spans="2:10" ht="12.65" customHeight="1">
      <c r="B517" s="53" t="s">
        <v>12</v>
      </c>
      <c r="C517" s="49" t="s">
        <v>9</v>
      </c>
      <c r="D517" s="7">
        <f>D$412</f>
        <v>0</v>
      </c>
      <c r="E517" s="16">
        <f>E$412</f>
        <v>0</v>
      </c>
      <c r="F517" s="14">
        <f t="shared" ref="F517:F518" si="2">E517-D517</f>
        <v>0</v>
      </c>
      <c r="G517" s="9">
        <f>IF(ISERROR(E517/D517-1)=TRUE,0,(E517/D517-1))</f>
        <v>0</v>
      </c>
      <c r="I517" s="71"/>
      <c r="J517" s="71"/>
    </row>
    <row r="518" spans="2:10" ht="12.65" customHeight="1">
      <c r="B518" s="53" t="s">
        <v>13</v>
      </c>
      <c r="C518" s="49" t="s">
        <v>9</v>
      </c>
      <c r="D518" s="18">
        <f>D$413</f>
        <v>0.20699999999999999</v>
      </c>
      <c r="E518" s="25">
        <f>E$413</f>
        <v>0.20699999999999999</v>
      </c>
      <c r="F518" s="20">
        <f t="shared" si="2"/>
        <v>0</v>
      </c>
      <c r="G518" s="21">
        <f>IF(ISERROR(E518/D518-1)=TRUE,0,(E518/D518-1))</f>
        <v>0</v>
      </c>
      <c r="I518" s="71"/>
      <c r="J518" s="71"/>
    </row>
    <row r="519" spans="2:10" ht="12.65" customHeight="1">
      <c r="B519" s="52" t="s">
        <v>11</v>
      </c>
      <c r="C519" s="49"/>
      <c r="D519" s="7">
        <f>SUM(D516:D518)</f>
        <v>0.20699999999999999</v>
      </c>
      <c r="E519" s="16">
        <f>SUM(E516:E518)</f>
        <v>0.20699999999999999</v>
      </c>
      <c r="F519" s="14">
        <f>SUM(F517:F518)</f>
        <v>0</v>
      </c>
      <c r="G519" s="9">
        <f>IF(ISERROR(E519/D519-1)=TRUE,0,(E519/D519-1))</f>
        <v>0</v>
      </c>
      <c r="I519" s="71"/>
      <c r="J519" s="71"/>
    </row>
    <row r="520" spans="2:10" ht="8.15" customHeight="1">
      <c r="B520" s="52"/>
      <c r="C520" s="49"/>
      <c r="D520" s="7"/>
      <c r="E520" s="16"/>
      <c r="F520" s="14"/>
      <c r="G520" s="9"/>
      <c r="I520" s="71"/>
      <c r="J520" s="71"/>
    </row>
    <row r="521" spans="2:10" ht="12.65" customHeight="1">
      <c r="B521" s="52" t="s">
        <v>14</v>
      </c>
      <c r="C521" s="49" t="s">
        <v>9</v>
      </c>
      <c r="D521" s="16">
        <f>D$416</f>
        <v>0.63526890999999996</v>
      </c>
      <c r="E521" s="16">
        <f>E$416</f>
        <v>0.63526890999999996</v>
      </c>
      <c r="F521" s="14">
        <f t="shared" ref="F521:F522" si="3">E521-D521</f>
        <v>0</v>
      </c>
      <c r="G521" s="9">
        <f>IF(ISERROR(E521/D521-1)=TRUE,0,(E521/D521-1))</f>
        <v>0</v>
      </c>
      <c r="I521" s="71"/>
      <c r="J521" s="71"/>
    </row>
    <row r="522" spans="2:10" ht="12.65" customHeight="1">
      <c r="B522" s="52" t="s">
        <v>15</v>
      </c>
      <c r="C522" s="49" t="s">
        <v>9</v>
      </c>
      <c r="D522" s="18">
        <f>D$417</f>
        <v>1.0340780000000001E-2</v>
      </c>
      <c r="E522" s="23">
        <f>E$417</f>
        <v>1.0340780000000001E-2</v>
      </c>
      <c r="F522" s="20">
        <f t="shared" si="3"/>
        <v>0</v>
      </c>
      <c r="G522" s="21">
        <f>IF(ISERROR(E522/D522-1)=TRUE,0,(E522/D522-1))</f>
        <v>0</v>
      </c>
      <c r="I522" s="71"/>
      <c r="J522" s="71"/>
    </row>
    <row r="523" spans="2:10" ht="12.65" customHeight="1">
      <c r="B523" s="52" t="s">
        <v>11</v>
      </c>
      <c r="C523" s="49"/>
      <c r="D523" s="16">
        <f>SUM(D521:D522)</f>
        <v>0.64560969000000001</v>
      </c>
      <c r="E523" s="16">
        <f>SUM(E521:E522)</f>
        <v>0.64560969000000001</v>
      </c>
      <c r="F523" s="14">
        <f>SUM(F521:F522)</f>
        <v>0</v>
      </c>
      <c r="G523" s="9">
        <f>IF(ISERROR(E523/D523-1)=TRUE,0,(E523/D523-1))</f>
        <v>0</v>
      </c>
      <c r="I523" s="71"/>
      <c r="J523" s="71"/>
    </row>
    <row r="524" spans="2:10" ht="6.65" customHeight="1">
      <c r="B524" s="54"/>
      <c r="C524" s="49"/>
      <c r="D524" s="7"/>
      <c r="E524" s="16"/>
      <c r="F524" s="14"/>
      <c r="G524" s="9"/>
      <c r="I524" s="71"/>
      <c r="J524" s="71"/>
    </row>
    <row r="525" spans="2:10" ht="12.65" customHeight="1">
      <c r="B525" s="53" t="s">
        <v>16</v>
      </c>
      <c r="C525" s="49" t="s">
        <v>9</v>
      </c>
      <c r="D525" s="7">
        <f>D$420</f>
        <v>0</v>
      </c>
      <c r="E525" s="7">
        <f>E$420</f>
        <v>0</v>
      </c>
      <c r="F525" s="14">
        <f t="shared" ref="F525" si="4">E525-D525</f>
        <v>0</v>
      </c>
      <c r="G525" s="9">
        <f>IF(ISERROR(E525/D525-1)=TRUE,0,(E525/D525-1))</f>
        <v>0</v>
      </c>
      <c r="I525" s="71"/>
      <c r="J525" s="71"/>
    </row>
    <row r="526" spans="2:10" ht="6.65" customHeight="1">
      <c r="B526" s="54"/>
      <c r="C526" s="49"/>
      <c r="D526" s="7"/>
      <c r="E526" s="16"/>
      <c r="F526" s="14"/>
      <c r="G526" s="9"/>
      <c r="I526" s="71"/>
      <c r="J526" s="71"/>
    </row>
    <row r="527" spans="2:10" ht="12.65" customHeight="1">
      <c r="B527" s="55" t="s">
        <v>17</v>
      </c>
      <c r="C527" s="49" t="s">
        <v>9</v>
      </c>
      <c r="D527" s="7">
        <f>D513+D519</f>
        <v>9.2126015228615632</v>
      </c>
      <c r="E527" s="7">
        <f>E513+E519</f>
        <v>8.6720039745038466</v>
      </c>
      <c r="F527" s="14">
        <f>E527-D527</f>
        <v>-0.54059754835771656</v>
      </c>
      <c r="G527" s="9">
        <f>IF(ISERROR(E527/D527-1)=TRUE,0,(E527/D527-1))</f>
        <v>-5.8680226971306038E-2</v>
      </c>
      <c r="I527" s="71"/>
      <c r="J527" s="71"/>
    </row>
    <row r="528" spans="2:10" ht="12.65" customHeight="1">
      <c r="B528" s="55" t="s">
        <v>18</v>
      </c>
      <c r="C528" s="49" t="s">
        <v>9</v>
      </c>
      <c r="D528" s="23">
        <f>D514+D523+D525</f>
        <v>21.318127513031136</v>
      </c>
      <c r="E528" s="23">
        <f>E514+E523+E525</f>
        <v>21.822729073540003</v>
      </c>
      <c r="F528" s="20">
        <f>E528-D528</f>
        <v>0.50460156050886695</v>
      </c>
      <c r="G528" s="21">
        <f>IF(ISERROR(E528/D528-1)=TRUE,0,(E528/D528-1))</f>
        <v>2.3670069531220195E-2</v>
      </c>
      <c r="I528" s="71"/>
      <c r="J528" s="71"/>
    </row>
    <row r="529" spans="2:10" ht="12.65" customHeight="1">
      <c r="B529" s="56" t="s">
        <v>23</v>
      </c>
      <c r="C529" s="49"/>
      <c r="D529" s="11">
        <f>D527+D528</f>
        <v>30.530729035892698</v>
      </c>
      <c r="E529" s="11">
        <f>E527+E528</f>
        <v>30.494733048043848</v>
      </c>
      <c r="F529" s="11">
        <f>F515+F519+F523+F525</f>
        <v>-3.5995987848849609E-2</v>
      </c>
      <c r="G529" s="24">
        <f>IF(ISERROR(E529/D529-1)=TRUE,0,(E529/D529-1))</f>
        <v>-1.1790084608372942E-3</v>
      </c>
      <c r="I529" s="71"/>
      <c r="J529" s="71"/>
    </row>
    <row r="530" spans="2:10" ht="5.15" customHeight="1">
      <c r="B530" s="56"/>
      <c r="C530" s="49"/>
      <c r="D530" s="13"/>
      <c r="E530" s="11"/>
      <c r="F530" s="12"/>
      <c r="G530" s="24"/>
      <c r="I530" s="71"/>
      <c r="J530" s="71"/>
    </row>
    <row r="531" spans="2:10" ht="12.65" customHeight="1">
      <c r="B531" s="57" t="s">
        <v>48</v>
      </c>
      <c r="C531" s="49"/>
      <c r="D531" s="7"/>
      <c r="E531" s="16"/>
      <c r="F531" s="14"/>
      <c r="G531" s="15"/>
      <c r="I531" s="71"/>
      <c r="J531" s="71"/>
    </row>
    <row r="532" spans="2:10" ht="12.65" customHeight="1">
      <c r="B532" s="52" t="s">
        <v>8</v>
      </c>
      <c r="C532" s="49" t="s">
        <v>9</v>
      </c>
      <c r="D532" s="7">
        <f>D$408</f>
        <v>9.0056015228615625</v>
      </c>
      <c r="E532" s="16">
        <f>E$408</f>
        <v>8.4650039745038459</v>
      </c>
      <c r="F532" s="14">
        <f t="shared" ref="F532:F534" si="5">E532-D532</f>
        <v>-0.54059754835771656</v>
      </c>
      <c r="G532" s="9">
        <f>IF(ISERROR(E532/D532-1)=TRUE,0,(E532/D532-1))</f>
        <v>-6.0029032706517049E-2</v>
      </c>
      <c r="I532" s="71"/>
      <c r="J532" s="71"/>
    </row>
    <row r="533" spans="2:10" ht="12.65" customHeight="1">
      <c r="B533" s="53" t="s">
        <v>10</v>
      </c>
      <c r="C533" s="49" t="s">
        <v>9</v>
      </c>
      <c r="D533" s="18">
        <f>D534-D532</f>
        <v>5.8334581500847857</v>
      </c>
      <c r="E533" s="22">
        <f>E534-E532</f>
        <v>6.3560577045180775</v>
      </c>
      <c r="F533" s="20">
        <f t="shared" si="5"/>
        <v>0.52259955443329176</v>
      </c>
      <c r="G533" s="21">
        <f>IF(ISERROR(E533/D533-1)=TRUE,0,(E533/D533-1))</f>
        <v>8.9586578147594409E-2</v>
      </c>
      <c r="I533" s="71"/>
      <c r="J533" s="71"/>
    </row>
    <row r="534" spans="2:10" ht="12.65" customHeight="1">
      <c r="B534" s="52" t="s">
        <v>11</v>
      </c>
      <c r="C534" s="49"/>
      <c r="D534" s="7">
        <f>D$410</f>
        <v>14.839059672946348</v>
      </c>
      <c r="E534" s="16">
        <f>E$410</f>
        <v>14.821061679021923</v>
      </c>
      <c r="F534" s="14">
        <f t="shared" si="5"/>
        <v>-1.7997993924424804E-2</v>
      </c>
      <c r="G534" s="9">
        <f>IF(ISERROR(E534/D534-1)=TRUE,0,(E534/D534-1))</f>
        <v>-1.2128796784366402E-3</v>
      </c>
      <c r="I534" s="71"/>
      <c r="J534" s="71"/>
    </row>
    <row r="535" spans="2:10" ht="6.65" customHeight="1">
      <c r="B535" s="52"/>
      <c r="C535" s="49"/>
      <c r="D535" s="7"/>
      <c r="E535" s="16"/>
      <c r="F535" s="14"/>
      <c r="G535" s="9"/>
      <c r="I535" s="71"/>
      <c r="J535" s="71"/>
    </row>
    <row r="536" spans="2:10" ht="12.65" customHeight="1">
      <c r="B536" s="53" t="s">
        <v>12</v>
      </c>
      <c r="C536" s="49" t="s">
        <v>9</v>
      </c>
      <c r="D536" s="7">
        <f>D$412</f>
        <v>0</v>
      </c>
      <c r="E536" s="16">
        <f>E$412</f>
        <v>0</v>
      </c>
      <c r="F536" s="14">
        <f t="shared" ref="F536:F538" si="6">E536-D536</f>
        <v>0</v>
      </c>
      <c r="G536" s="9">
        <f>IF(ISERROR(E536/D536-1)=TRUE,0,(E536/D536-1))</f>
        <v>0</v>
      </c>
      <c r="I536" s="71"/>
      <c r="J536" s="71"/>
    </row>
    <row r="537" spans="2:10" ht="12.65" customHeight="1">
      <c r="B537" s="53" t="s">
        <v>13</v>
      </c>
      <c r="C537" s="49" t="s">
        <v>9</v>
      </c>
      <c r="D537" s="18">
        <f>D$413</f>
        <v>0.20699999999999999</v>
      </c>
      <c r="E537" s="25">
        <f>E$413</f>
        <v>0.20699999999999999</v>
      </c>
      <c r="F537" s="20">
        <f t="shared" si="6"/>
        <v>0</v>
      </c>
      <c r="G537" s="21">
        <f>IF(ISERROR(E537/D537-1)=TRUE,0,(E537/D537-1))</f>
        <v>0</v>
      </c>
      <c r="I537" s="71"/>
      <c r="J537" s="71"/>
    </row>
    <row r="538" spans="2:10" ht="12.65" customHeight="1">
      <c r="B538" s="52" t="s">
        <v>11</v>
      </c>
      <c r="C538" s="49"/>
      <c r="D538" s="7">
        <f>SUM(D535:D537)</f>
        <v>0.20699999999999999</v>
      </c>
      <c r="E538" s="16">
        <f>SUM(E535:E537)</f>
        <v>0.20699999999999999</v>
      </c>
      <c r="F538" s="14">
        <f t="shared" si="6"/>
        <v>0</v>
      </c>
      <c r="G538" s="9">
        <f>IF(ISERROR(E538/D538-1)=TRUE,0,(E538/D538-1))</f>
        <v>0</v>
      </c>
      <c r="I538" s="71"/>
      <c r="J538" s="71"/>
    </row>
    <row r="539" spans="2:10" ht="5.5" customHeight="1">
      <c r="B539" s="52"/>
      <c r="C539" s="49"/>
      <c r="D539" s="7"/>
      <c r="E539" s="16"/>
      <c r="F539" s="14"/>
      <c r="G539" s="9"/>
      <c r="I539" s="71"/>
      <c r="J539" s="71"/>
    </row>
    <row r="540" spans="2:10" ht="12.65" customHeight="1">
      <c r="B540" s="52" t="s">
        <v>14</v>
      </c>
      <c r="C540" s="49" t="s">
        <v>9</v>
      </c>
      <c r="D540" s="16">
        <f>D$416</f>
        <v>0.63526890999999996</v>
      </c>
      <c r="E540" s="16">
        <f>E$416</f>
        <v>0.63526890999999996</v>
      </c>
      <c r="F540" s="14">
        <f t="shared" ref="F540:F541" si="7">E540-D540</f>
        <v>0</v>
      </c>
      <c r="G540" s="9">
        <f>IF(ISERROR(E540/D540-1)=TRUE,0,(E540/D540-1))</f>
        <v>0</v>
      </c>
      <c r="I540" s="71"/>
      <c r="J540" s="71"/>
    </row>
    <row r="541" spans="2:10" ht="12.65" customHeight="1">
      <c r="B541" s="52" t="s">
        <v>15</v>
      </c>
      <c r="C541" s="49" t="s">
        <v>9</v>
      </c>
      <c r="D541" s="18">
        <f>D$417</f>
        <v>1.0340780000000001E-2</v>
      </c>
      <c r="E541" s="23">
        <f>E$417</f>
        <v>1.0340780000000001E-2</v>
      </c>
      <c r="F541" s="20">
        <f t="shared" si="7"/>
        <v>0</v>
      </c>
      <c r="G541" s="21">
        <f>IF(ISERROR(E541/D541-1)=TRUE,0,(E541/D541-1))</f>
        <v>0</v>
      </c>
      <c r="I541" s="71"/>
      <c r="J541" s="71"/>
    </row>
    <row r="542" spans="2:10" ht="12.65" customHeight="1">
      <c r="B542" s="52" t="s">
        <v>11</v>
      </c>
      <c r="C542" s="49"/>
      <c r="D542" s="16">
        <f>SUM(D540:D541)</f>
        <v>0.64560969000000001</v>
      </c>
      <c r="E542" s="16">
        <f>SUM(E540:E541)</f>
        <v>0.64560969000000001</v>
      </c>
      <c r="F542" s="14">
        <f>SUM(F540:F541)</f>
        <v>0</v>
      </c>
      <c r="G542" s="9">
        <f>IF(ISERROR(E542/D542-1)=TRUE,0,(E542/D542-1))</f>
        <v>0</v>
      </c>
      <c r="I542" s="71"/>
      <c r="J542" s="71"/>
    </row>
    <row r="543" spans="2:10" ht="5.5" customHeight="1">
      <c r="B543" s="54"/>
      <c r="C543" s="49"/>
      <c r="D543" s="7"/>
      <c r="E543" s="16"/>
      <c r="F543" s="14"/>
      <c r="G543" s="9"/>
      <c r="I543" s="71"/>
      <c r="J543" s="71"/>
    </row>
    <row r="544" spans="2:10" ht="12.65" customHeight="1">
      <c r="B544" s="53" t="s">
        <v>16</v>
      </c>
      <c r="C544" s="49" t="s">
        <v>9</v>
      </c>
      <c r="D544" s="7">
        <f>D$420</f>
        <v>0</v>
      </c>
      <c r="E544" s="7">
        <f>E$420</f>
        <v>0</v>
      </c>
      <c r="F544" s="14">
        <f t="shared" ref="F544" si="8">E544-D544</f>
        <v>0</v>
      </c>
      <c r="G544" s="9">
        <f>IF(ISERROR(E544/D544-1)=TRUE,0,(E544/D544-1))</f>
        <v>0</v>
      </c>
      <c r="I544" s="71"/>
      <c r="J544" s="71"/>
    </row>
    <row r="545" spans="2:10" ht="5.5" customHeight="1">
      <c r="B545" s="54"/>
      <c r="C545" s="49"/>
      <c r="D545" s="7"/>
      <c r="E545" s="16"/>
      <c r="F545" s="14"/>
      <c r="G545" s="9"/>
      <c r="I545" s="71"/>
      <c r="J545" s="71"/>
    </row>
    <row r="546" spans="2:10" ht="12.65" customHeight="1">
      <c r="B546" s="55" t="s">
        <v>17</v>
      </c>
      <c r="C546" s="49" t="s">
        <v>9</v>
      </c>
      <c r="D546" s="7">
        <f>D532+D538</f>
        <v>9.2126015228615632</v>
      </c>
      <c r="E546" s="7">
        <f>E532+E538</f>
        <v>8.6720039745038466</v>
      </c>
      <c r="F546" s="14">
        <f>E546-D546</f>
        <v>-0.54059754835771656</v>
      </c>
      <c r="G546" s="9">
        <f>IF(ISERROR(E546/D546-1)=TRUE,0,(E546/D546-1))</f>
        <v>-5.8680226971306038E-2</v>
      </c>
      <c r="I546" s="71"/>
      <c r="J546" s="71"/>
    </row>
    <row r="547" spans="2:10" ht="12.65" customHeight="1">
      <c r="B547" s="55" t="s">
        <v>18</v>
      </c>
      <c r="C547" s="49" t="s">
        <v>9</v>
      </c>
      <c r="D547" s="23">
        <f>D533+D542+D544</f>
        <v>6.4790678400847854</v>
      </c>
      <c r="E547" s="23">
        <f>E533+E542+E544</f>
        <v>7.0016673945180772</v>
      </c>
      <c r="F547" s="20">
        <f>E547-D547</f>
        <v>0.52259955443329176</v>
      </c>
      <c r="G547" s="21">
        <f>IF(ISERROR(E547/D547-1)=TRUE,0,(E547/D547-1))</f>
        <v>8.0659682431485802E-2</v>
      </c>
      <c r="I547" s="71"/>
      <c r="J547" s="71"/>
    </row>
    <row r="548" spans="2:10" ht="12.65" customHeight="1">
      <c r="B548" s="56" t="s">
        <v>23</v>
      </c>
      <c r="C548" s="49"/>
      <c r="D548" s="11">
        <f>D546+D547</f>
        <v>15.69166936294635</v>
      </c>
      <c r="E548" s="11">
        <f>E546+E547</f>
        <v>15.673671369021925</v>
      </c>
      <c r="F548" s="11">
        <f>F534+F538+F542+F544</f>
        <v>-1.7997993924424804E-2</v>
      </c>
      <c r="G548" s="24">
        <f>IF(ISERROR(E548/D548-1)=TRUE,0,(E548/D548-1))</f>
        <v>-1.1469776419661404E-3</v>
      </c>
      <c r="I548" s="71"/>
      <c r="J548" s="71"/>
    </row>
    <row r="549" spans="2:10" ht="5.5" customHeight="1">
      <c r="B549" s="53"/>
      <c r="C549" s="49"/>
      <c r="D549" s="7"/>
      <c r="E549" s="16"/>
      <c r="F549" s="14"/>
      <c r="G549" s="15"/>
      <c r="I549" s="71"/>
      <c r="J549" s="71"/>
    </row>
    <row r="550" spans="2:10" ht="12.65" customHeight="1">
      <c r="B550" s="57" t="s">
        <v>25</v>
      </c>
      <c r="C550" s="49"/>
      <c r="D550" s="7"/>
      <c r="E550" s="16"/>
      <c r="F550" s="14"/>
      <c r="G550" s="15"/>
      <c r="I550" s="71"/>
      <c r="J550" s="71"/>
    </row>
    <row r="551" spans="2:10" ht="12.65" customHeight="1">
      <c r="B551" s="52" t="s">
        <v>8</v>
      </c>
      <c r="C551" s="49" t="s">
        <v>9</v>
      </c>
      <c r="D551" s="7">
        <f>D$408</f>
        <v>9.0056015228615625</v>
      </c>
      <c r="E551" s="16">
        <f>E$408</f>
        <v>8.4650039745038459</v>
      </c>
      <c r="F551" s="14">
        <f t="shared" ref="F551:F553" si="9">E551-D551</f>
        <v>-0.54059754835771656</v>
      </c>
      <c r="G551" s="9">
        <f>IF(ISERROR(E551/D551-1)=TRUE,0,(E551/D551-1))</f>
        <v>-6.0029032706517049E-2</v>
      </c>
      <c r="I551" s="71"/>
      <c r="J551" s="71"/>
    </row>
    <row r="552" spans="2:10" ht="12.65" customHeight="1">
      <c r="B552" s="53" t="s">
        <v>10</v>
      </c>
      <c r="C552" s="49" t="s">
        <v>9</v>
      </c>
      <c r="D552" s="18">
        <f>D553-D551</f>
        <v>3.6075991991428324</v>
      </c>
      <c r="E552" s="22">
        <f>E553-E551</f>
        <v>4.1328984526647883</v>
      </c>
      <c r="F552" s="20">
        <f t="shared" si="9"/>
        <v>0.52529925352195583</v>
      </c>
      <c r="G552" s="21">
        <f>IF(ISERROR(E552/D552-1)=TRUE,0,(E552/D552-1))</f>
        <v>0.14560909472614569</v>
      </c>
      <c r="I552" s="71"/>
      <c r="J552" s="71"/>
    </row>
    <row r="553" spans="2:10" ht="12.65" customHeight="1">
      <c r="B553" s="52" t="s">
        <v>11</v>
      </c>
      <c r="C553" s="49"/>
      <c r="D553" s="7">
        <f>D$410*0.85</f>
        <v>12.613200722004395</v>
      </c>
      <c r="E553" s="16">
        <f>E$410*0.85</f>
        <v>12.597902427168634</v>
      </c>
      <c r="F553" s="14">
        <f t="shared" si="9"/>
        <v>-1.5298294835760728E-2</v>
      </c>
      <c r="G553" s="9">
        <f>IF(ISERROR(E553/D553-1)=TRUE,0,(E553/D553-1))</f>
        <v>-1.2128796784365292E-3</v>
      </c>
      <c r="I553" s="73"/>
      <c r="J553" s="73"/>
    </row>
    <row r="554" spans="2:10" ht="5.15" customHeight="1">
      <c r="B554" s="52"/>
      <c r="C554" s="49"/>
      <c r="D554" s="7"/>
      <c r="E554" s="16"/>
      <c r="F554" s="14"/>
      <c r="G554" s="9"/>
      <c r="I554" s="71"/>
      <c r="J554" s="71"/>
    </row>
    <row r="555" spans="2:10" ht="12.65" customHeight="1">
      <c r="B555" s="53" t="s">
        <v>12</v>
      </c>
      <c r="C555" s="49" t="s">
        <v>9</v>
      </c>
      <c r="D555" s="7">
        <f>D$412</f>
        <v>0</v>
      </c>
      <c r="E555" s="16">
        <f>E$412</f>
        <v>0</v>
      </c>
      <c r="F555" s="14">
        <f t="shared" ref="F555:F557" si="10">E555-D555</f>
        <v>0</v>
      </c>
      <c r="G555" s="9">
        <f>IF(ISERROR(E555/D555-1)=TRUE,0,(E555/D555-1))</f>
        <v>0</v>
      </c>
      <c r="I555" s="71"/>
      <c r="J555" s="71"/>
    </row>
    <row r="556" spans="2:10" ht="12.65" customHeight="1">
      <c r="B556" s="53" t="s">
        <v>13</v>
      </c>
      <c r="C556" s="49" t="s">
        <v>9</v>
      </c>
      <c r="D556" s="18">
        <f>D$413</f>
        <v>0.20699999999999999</v>
      </c>
      <c r="E556" s="25">
        <f>E$413</f>
        <v>0.20699999999999999</v>
      </c>
      <c r="F556" s="20">
        <f t="shared" si="10"/>
        <v>0</v>
      </c>
      <c r="G556" s="21">
        <f>IF(ISERROR(E556/D556-1)=TRUE,0,(E556/D556-1))</f>
        <v>0</v>
      </c>
      <c r="I556" s="71"/>
      <c r="J556" s="71"/>
    </row>
    <row r="557" spans="2:10" ht="12.65" customHeight="1">
      <c r="B557" s="52" t="s">
        <v>11</v>
      </c>
      <c r="C557" s="49"/>
      <c r="D557" s="7">
        <f>SUM(D554:D556)</f>
        <v>0.20699999999999999</v>
      </c>
      <c r="E557" s="16">
        <f>SUM(E554:E556)</f>
        <v>0.20699999999999999</v>
      </c>
      <c r="F557" s="14">
        <f t="shared" si="10"/>
        <v>0</v>
      </c>
      <c r="G557" s="9">
        <f>IF(ISERROR(E557/D557-1)=TRUE,0,(E557/D557-1))</f>
        <v>0</v>
      </c>
      <c r="I557" s="71"/>
      <c r="J557" s="71"/>
    </row>
    <row r="558" spans="2:10" ht="5.5" customHeight="1">
      <c r="B558" s="52"/>
      <c r="C558" s="49"/>
      <c r="D558" s="7"/>
      <c r="E558" s="16"/>
      <c r="F558" s="14"/>
      <c r="G558" s="9"/>
      <c r="I558" s="71"/>
      <c r="J558" s="71"/>
    </row>
    <row r="559" spans="2:10" ht="12.65" customHeight="1">
      <c r="B559" s="52" t="s">
        <v>14</v>
      </c>
      <c r="C559" s="49" t="s">
        <v>9</v>
      </c>
      <c r="D559" s="16">
        <f>D$416</f>
        <v>0.63526890999999996</v>
      </c>
      <c r="E559" s="16">
        <f>E$416</f>
        <v>0.63526890999999996</v>
      </c>
      <c r="F559" s="14">
        <f t="shared" ref="F559:F560" si="11">E559-D559</f>
        <v>0</v>
      </c>
      <c r="G559" s="9">
        <f>IF(ISERROR(E559/D559-1)=TRUE,0,(E559/D559-1))</f>
        <v>0</v>
      </c>
      <c r="I559" s="71"/>
      <c r="J559" s="71"/>
    </row>
    <row r="560" spans="2:10" ht="12.65" customHeight="1">
      <c r="B560" s="52" t="s">
        <v>15</v>
      </c>
      <c r="C560" s="49" t="s">
        <v>9</v>
      </c>
      <c r="D560" s="18">
        <f>D$417</f>
        <v>1.0340780000000001E-2</v>
      </c>
      <c r="E560" s="23">
        <f>E$417</f>
        <v>1.0340780000000001E-2</v>
      </c>
      <c r="F560" s="20">
        <f t="shared" si="11"/>
        <v>0</v>
      </c>
      <c r="G560" s="21">
        <f>IF(ISERROR(E560/D560-1)=TRUE,0,(E560/D560-1))</f>
        <v>0</v>
      </c>
      <c r="I560" s="71"/>
      <c r="J560" s="71"/>
    </row>
    <row r="561" spans="2:10" ht="12.65" customHeight="1">
      <c r="B561" s="52" t="s">
        <v>11</v>
      </c>
      <c r="C561" s="49"/>
      <c r="D561" s="16">
        <f>SUM(D559:D560)</f>
        <v>0.64560969000000001</v>
      </c>
      <c r="E561" s="16">
        <f>SUM(E559:E560)</f>
        <v>0.64560969000000001</v>
      </c>
      <c r="F561" s="14">
        <f>SUM(F559:F560)</f>
        <v>0</v>
      </c>
      <c r="G561" s="9">
        <f>IF(ISERROR(E561/D561-1)=TRUE,0,(E561/D561-1))</f>
        <v>0</v>
      </c>
      <c r="I561" s="71"/>
      <c r="J561" s="71"/>
    </row>
    <row r="562" spans="2:10" ht="5.5" customHeight="1">
      <c r="B562" s="54"/>
      <c r="C562" s="49"/>
      <c r="D562" s="7"/>
      <c r="E562" s="16"/>
      <c r="F562" s="14"/>
      <c r="G562" s="9"/>
      <c r="I562" s="71"/>
      <c r="J562" s="71"/>
    </row>
    <row r="563" spans="2:10" ht="12.65" customHeight="1">
      <c r="B563" s="53" t="s">
        <v>16</v>
      </c>
      <c r="C563" s="49" t="s">
        <v>9</v>
      </c>
      <c r="D563" s="7">
        <f>D$420</f>
        <v>0</v>
      </c>
      <c r="E563" s="7">
        <f>E$420</f>
        <v>0</v>
      </c>
      <c r="F563" s="14">
        <f t="shared" ref="F563" si="12">E563-D563</f>
        <v>0</v>
      </c>
      <c r="G563" s="9">
        <f>IF(ISERROR(E563/D563-1)=TRUE,0,(E563/D563-1))</f>
        <v>0</v>
      </c>
      <c r="I563" s="71"/>
      <c r="J563" s="71"/>
    </row>
    <row r="564" spans="2:10" ht="5.15" customHeight="1">
      <c r="B564" s="54"/>
      <c r="C564" s="49"/>
      <c r="D564" s="7"/>
      <c r="E564" s="16"/>
      <c r="F564" s="14"/>
      <c r="G564" s="9"/>
      <c r="I564" s="71"/>
      <c r="J564" s="71"/>
    </row>
    <row r="565" spans="2:10" ht="12.65" customHeight="1">
      <c r="B565" s="55" t="s">
        <v>17</v>
      </c>
      <c r="C565" s="49" t="s">
        <v>9</v>
      </c>
      <c r="D565" s="7">
        <f>D551+D557</f>
        <v>9.2126015228615632</v>
      </c>
      <c r="E565" s="7">
        <f>E551+E557</f>
        <v>8.6720039745038466</v>
      </c>
      <c r="F565" s="14">
        <f>E565-D565</f>
        <v>-0.54059754835771656</v>
      </c>
      <c r="G565" s="9">
        <f>IF(ISERROR(E565/D565-1)=TRUE,0,(E565/D565-1))</f>
        <v>-5.8680226971306038E-2</v>
      </c>
      <c r="I565" s="71"/>
      <c r="J565" s="71"/>
    </row>
    <row r="566" spans="2:10" ht="12.65" customHeight="1">
      <c r="B566" s="55" t="s">
        <v>18</v>
      </c>
      <c r="C566" s="49" t="s">
        <v>9</v>
      </c>
      <c r="D566" s="23">
        <f>D552+D561+D563</f>
        <v>4.2532088891428321</v>
      </c>
      <c r="E566" s="23">
        <f>E552+E561+E563</f>
        <v>4.778508142664788</v>
      </c>
      <c r="F566" s="20">
        <f>E566-D566</f>
        <v>0.52529925352195583</v>
      </c>
      <c r="G566" s="21">
        <f>IF(ISERROR(E566/D566-1)=TRUE,0,(E566/D566-1))</f>
        <v>0.12350657285206168</v>
      </c>
      <c r="I566" s="71"/>
      <c r="J566" s="71"/>
    </row>
    <row r="567" spans="2:10" ht="12.65" customHeight="1">
      <c r="B567" s="56" t="s">
        <v>23</v>
      </c>
      <c r="C567" s="49"/>
      <c r="D567" s="11">
        <f>D565+D566</f>
        <v>13.465810412004394</v>
      </c>
      <c r="E567" s="11">
        <f>E565+E566</f>
        <v>13.450512117168635</v>
      </c>
      <c r="F567" s="11">
        <f>F553+F557+F561+F563</f>
        <v>-1.5298294835760728E-2</v>
      </c>
      <c r="G567" s="24">
        <f>IF(ISERROR(E567/D567-1)=TRUE,0,(E567/D567-1))</f>
        <v>-1.1360842287012618E-3</v>
      </c>
      <c r="I567" s="71"/>
      <c r="J567" s="71"/>
    </row>
    <row r="568" spans="2:10" ht="5.15" customHeight="1">
      <c r="B568" s="53"/>
      <c r="C568" s="49"/>
      <c r="D568" s="7"/>
      <c r="E568" s="16"/>
      <c r="F568" s="14"/>
      <c r="G568" s="9"/>
      <c r="I568" s="71"/>
      <c r="J568" s="71"/>
    </row>
    <row r="569" spans="2:10" ht="12.65" customHeight="1">
      <c r="B569" s="50" t="s">
        <v>29</v>
      </c>
      <c r="C569" s="49"/>
      <c r="D569" s="58"/>
      <c r="E569" s="58"/>
      <c r="F569" s="14"/>
      <c r="G569" s="59"/>
      <c r="I569" s="71"/>
      <c r="J569" s="71"/>
    </row>
    <row r="570" spans="2:10" ht="12.65" customHeight="1">
      <c r="B570" s="50" t="s">
        <v>22</v>
      </c>
      <c r="C570" s="49"/>
      <c r="D570" s="58"/>
      <c r="E570" s="58"/>
      <c r="F570" s="14"/>
      <c r="G570" s="59"/>
      <c r="I570" s="71"/>
      <c r="J570" s="71"/>
    </row>
    <row r="571" spans="2:10" ht="12.65" customHeight="1">
      <c r="B571" s="52" t="s">
        <v>8</v>
      </c>
      <c r="C571" s="49" t="s">
        <v>9</v>
      </c>
      <c r="D571" s="7">
        <f>D$408</f>
        <v>9.0056015228615625</v>
      </c>
      <c r="E571" s="16">
        <f>E$408</f>
        <v>8.4650039745038459</v>
      </c>
      <c r="F571" s="14">
        <f t="shared" ref="F571:F573" si="13">E571-D571</f>
        <v>-0.54059754835771656</v>
      </c>
      <c r="G571" s="9">
        <f>IF(ISERROR(E571/D571-1)=TRUE,0,(E571/D571-1))</f>
        <v>-6.0029032706517049E-2</v>
      </c>
      <c r="I571" s="71"/>
      <c r="J571" s="71"/>
    </row>
    <row r="572" spans="2:10" ht="12.65" customHeight="1">
      <c r="B572" s="53" t="s">
        <v>10</v>
      </c>
      <c r="C572" s="49" t="s">
        <v>9</v>
      </c>
      <c r="D572" s="18">
        <f>D573-D571</f>
        <v>5.091505166437468</v>
      </c>
      <c r="E572" s="22">
        <f>E573-E571</f>
        <v>5.6150046205669799</v>
      </c>
      <c r="F572" s="20">
        <f t="shared" si="13"/>
        <v>0.52349945412951193</v>
      </c>
      <c r="G572" s="21">
        <f>IF(ISERROR(E572/D572-1)=TRUE,0,(E572/D572-1))</f>
        <v>0.10281821131801094</v>
      </c>
      <c r="I572" s="71"/>
      <c r="J572" s="71"/>
    </row>
    <row r="573" spans="2:10" ht="12.65" customHeight="1">
      <c r="B573" s="52" t="s">
        <v>11</v>
      </c>
      <c r="C573" s="49"/>
      <c r="D573" s="7">
        <f>D$410*0.95</f>
        <v>14.09710668929903</v>
      </c>
      <c r="E573" s="16">
        <f>E$410*0.95</f>
        <v>14.080008595070826</v>
      </c>
      <c r="F573" s="14">
        <f t="shared" si="13"/>
        <v>-1.709809422820463E-2</v>
      </c>
      <c r="G573" s="9">
        <f>IF(ISERROR(E573/D573-1)=TRUE,0,(E573/D573-1))</f>
        <v>-1.2128796784366402E-3</v>
      </c>
      <c r="I573" s="73"/>
      <c r="J573" s="73"/>
    </row>
    <row r="574" spans="2:10" ht="5.5" customHeight="1">
      <c r="B574" s="52"/>
      <c r="C574" s="49"/>
      <c r="D574" s="7"/>
      <c r="E574" s="16"/>
      <c r="F574" s="14"/>
      <c r="G574" s="9"/>
      <c r="I574" s="71"/>
      <c r="J574" s="71"/>
    </row>
    <row r="575" spans="2:10" ht="12.65" customHeight="1">
      <c r="B575" s="53" t="s">
        <v>12</v>
      </c>
      <c r="C575" s="49" t="s">
        <v>9</v>
      </c>
      <c r="D575" s="7">
        <f>D$412</f>
        <v>0</v>
      </c>
      <c r="E575" s="16">
        <f>E$412</f>
        <v>0</v>
      </c>
      <c r="F575" s="14">
        <f t="shared" ref="F575:F577" si="14">E575-D575</f>
        <v>0</v>
      </c>
      <c r="G575" s="9">
        <f>IF(ISERROR(E575/D575-1)=TRUE,0,(E575/D575-1))</f>
        <v>0</v>
      </c>
      <c r="I575" s="71"/>
      <c r="J575" s="71"/>
    </row>
    <row r="576" spans="2:10" ht="12.65" customHeight="1">
      <c r="B576" s="53" t="s">
        <v>13</v>
      </c>
      <c r="C576" s="49" t="s">
        <v>9</v>
      </c>
      <c r="D576" s="18">
        <f>D$413</f>
        <v>0.20699999999999999</v>
      </c>
      <c r="E576" s="25">
        <f>E$413</f>
        <v>0.20699999999999999</v>
      </c>
      <c r="F576" s="20">
        <f t="shared" si="14"/>
        <v>0</v>
      </c>
      <c r="G576" s="21">
        <f>IF(ISERROR(E576/D576-1)=TRUE,0,(E576/D576-1))</f>
        <v>0</v>
      </c>
      <c r="I576" s="71"/>
      <c r="J576" s="71"/>
    </row>
    <row r="577" spans="2:10" ht="12.65" customHeight="1">
      <c r="B577" s="52" t="s">
        <v>11</v>
      </c>
      <c r="C577" s="49"/>
      <c r="D577" s="7">
        <f>SUM(D574:D576)</f>
        <v>0.20699999999999999</v>
      </c>
      <c r="E577" s="16">
        <f>SUM(E574:E576)</f>
        <v>0.20699999999999999</v>
      </c>
      <c r="F577" s="14">
        <f t="shared" si="14"/>
        <v>0</v>
      </c>
      <c r="G577" s="9">
        <f>IF(ISERROR(E577/D577-1)=TRUE,0,(E577/D577-1))</f>
        <v>0</v>
      </c>
      <c r="I577" s="71"/>
      <c r="J577" s="71"/>
    </row>
    <row r="578" spans="2:10" ht="5.5" customHeight="1">
      <c r="B578" s="52"/>
      <c r="C578" s="49"/>
      <c r="D578" s="7"/>
      <c r="E578" s="16"/>
      <c r="F578" s="20"/>
      <c r="G578" s="21"/>
      <c r="I578" s="71"/>
      <c r="J578" s="71"/>
    </row>
    <row r="579" spans="2:10" ht="12.65" customHeight="1">
      <c r="B579" s="52" t="s">
        <v>14</v>
      </c>
      <c r="C579" s="49" t="s">
        <v>9</v>
      </c>
      <c r="D579" s="16">
        <f>D$416</f>
        <v>0.63526890999999996</v>
      </c>
      <c r="E579" s="16">
        <f>E$416</f>
        <v>0.63526890999999996</v>
      </c>
      <c r="F579" s="14">
        <f t="shared" ref="F579:F580" si="15">E579-D579</f>
        <v>0</v>
      </c>
      <c r="G579" s="9">
        <f>IF(ISERROR(E579/D579-1)=TRUE,0,(E579/D579-1))</f>
        <v>0</v>
      </c>
      <c r="I579" s="71"/>
      <c r="J579" s="71"/>
    </row>
    <row r="580" spans="2:10" ht="12.65" customHeight="1">
      <c r="B580" s="52" t="s">
        <v>15</v>
      </c>
      <c r="C580" s="49" t="s">
        <v>9</v>
      </c>
      <c r="D580" s="18">
        <f>D$417</f>
        <v>1.0340780000000001E-2</v>
      </c>
      <c r="E580" s="23">
        <f>E$417</f>
        <v>1.0340780000000001E-2</v>
      </c>
      <c r="F580" s="20">
        <f t="shared" si="15"/>
        <v>0</v>
      </c>
      <c r="G580" s="21">
        <f>IF(ISERROR(E580/D580-1)=TRUE,0,(E580/D580-1))</f>
        <v>0</v>
      </c>
      <c r="I580" s="71"/>
      <c r="J580" s="71"/>
    </row>
    <row r="581" spans="2:10" ht="12.65" customHeight="1">
      <c r="B581" s="52" t="s">
        <v>11</v>
      </c>
      <c r="C581" s="49"/>
      <c r="D581" s="16">
        <f>SUM(D579:D580)</f>
        <v>0.64560969000000001</v>
      </c>
      <c r="E581" s="16">
        <f>SUM(E579:E580)</f>
        <v>0.64560969000000001</v>
      </c>
      <c r="F581" s="14">
        <f>SUM(F579:F580)</f>
        <v>0</v>
      </c>
      <c r="G581" s="9">
        <f>IF(ISERROR(E581/D581-1)=TRUE,0,(E581/D581-1))</f>
        <v>0</v>
      </c>
      <c r="I581" s="71"/>
      <c r="J581" s="71"/>
    </row>
    <row r="582" spans="2:10" ht="5.15" customHeight="1">
      <c r="B582" s="54"/>
      <c r="C582" s="49"/>
      <c r="D582" s="7"/>
      <c r="E582" s="16"/>
      <c r="F582" s="20"/>
      <c r="G582" s="21"/>
      <c r="I582" s="71"/>
      <c r="J582" s="71"/>
    </row>
    <row r="583" spans="2:10" ht="12.65" customHeight="1">
      <c r="B583" s="53" t="s">
        <v>16</v>
      </c>
      <c r="C583" s="49" t="s">
        <v>9</v>
      </c>
      <c r="D583" s="7">
        <f>D$420</f>
        <v>0</v>
      </c>
      <c r="E583" s="7">
        <f>E$420</f>
        <v>0</v>
      </c>
      <c r="F583" s="14">
        <f t="shared" ref="F583" si="16">E583-D583</f>
        <v>0</v>
      </c>
      <c r="G583" s="9">
        <f>IF(ISERROR(E583/D583-1)=TRUE,0,(E583/D583-1))</f>
        <v>0</v>
      </c>
      <c r="I583" s="71"/>
      <c r="J583" s="71"/>
    </row>
    <row r="584" spans="2:10" ht="5.5" customHeight="1">
      <c r="B584" s="54"/>
      <c r="C584" s="49"/>
      <c r="D584" s="7"/>
      <c r="E584" s="16"/>
      <c r="F584" s="14"/>
      <c r="G584" s="9"/>
      <c r="I584" s="71"/>
      <c r="J584" s="71"/>
    </row>
    <row r="585" spans="2:10" ht="12.65" customHeight="1">
      <c r="B585" s="55" t="s">
        <v>17</v>
      </c>
      <c r="C585" s="49" t="s">
        <v>9</v>
      </c>
      <c r="D585" s="7">
        <f>D571+D577</f>
        <v>9.2126015228615632</v>
      </c>
      <c r="E585" s="7">
        <f>E571+E577</f>
        <v>8.6720039745038466</v>
      </c>
      <c r="F585" s="14">
        <f>E585-D585</f>
        <v>-0.54059754835771656</v>
      </c>
      <c r="G585" s="9">
        <f>IF(ISERROR(E585/D585-1)=TRUE,0,(E585/D585-1))</f>
        <v>-5.8680226971306038E-2</v>
      </c>
      <c r="I585" s="71"/>
      <c r="J585" s="71"/>
    </row>
    <row r="586" spans="2:10" ht="12.65" customHeight="1">
      <c r="B586" s="55" t="s">
        <v>18</v>
      </c>
      <c r="C586" s="49" t="s">
        <v>9</v>
      </c>
      <c r="D586" s="23">
        <f>D572+D581+D583</f>
        <v>5.7371148564374677</v>
      </c>
      <c r="E586" s="23">
        <f>E572+E581+E583</f>
        <v>6.2606143105669796</v>
      </c>
      <c r="F586" s="20">
        <f>E586-D586</f>
        <v>0.52349945412951193</v>
      </c>
      <c r="G586" s="21">
        <f>IF(ISERROR(E586/D586-1)=TRUE,0,(E586/D586-1))</f>
        <v>9.1247860157811944E-2</v>
      </c>
      <c r="I586" s="71"/>
      <c r="J586" s="71"/>
    </row>
    <row r="587" spans="2:10" ht="12.65" customHeight="1">
      <c r="B587" s="56" t="s">
        <v>23</v>
      </c>
      <c r="C587" s="49" t="s">
        <v>9</v>
      </c>
      <c r="D587" s="11">
        <f>D585+D586</f>
        <v>14.94971637929903</v>
      </c>
      <c r="E587" s="11">
        <f>E585+E586</f>
        <v>14.932618285070827</v>
      </c>
      <c r="F587" s="11">
        <f>F573+F577+F581+F583</f>
        <v>-1.709809422820463E-2</v>
      </c>
      <c r="G587" s="24">
        <f>IF(ISERROR(E587/D587-1)=TRUE,0,(E587/D587-1))</f>
        <v>-1.1437069302451253E-3</v>
      </c>
      <c r="I587" s="71"/>
      <c r="J587" s="71"/>
    </row>
    <row r="588" spans="2:10" ht="6.65" customHeight="1">
      <c r="B588" s="53"/>
      <c r="C588" s="49"/>
      <c r="D588" s="18"/>
      <c r="E588" s="22"/>
      <c r="F588" s="20"/>
      <c r="G588" s="21"/>
      <c r="I588" s="71"/>
      <c r="J588" s="71"/>
    </row>
    <row r="589" spans="2:10" ht="12.65" customHeight="1">
      <c r="B589" s="57" t="s">
        <v>25</v>
      </c>
      <c r="C589" s="49"/>
      <c r="D589" s="7"/>
      <c r="E589" s="16"/>
      <c r="F589" s="14"/>
      <c r="G589" s="15"/>
      <c r="I589" s="71"/>
      <c r="J589" s="71"/>
    </row>
    <row r="590" spans="2:10" ht="12.65" customHeight="1">
      <c r="B590" s="52" t="s">
        <v>8</v>
      </c>
      <c r="C590" s="49" t="s">
        <v>9</v>
      </c>
      <c r="D590" s="7">
        <f>D$408</f>
        <v>9.0056015228615625</v>
      </c>
      <c r="E590" s="16">
        <f>E$408</f>
        <v>8.4650039745038459</v>
      </c>
      <c r="F590" s="14">
        <f t="shared" ref="F590:F592" si="17">E590-D590</f>
        <v>-0.54059754835771656</v>
      </c>
      <c r="G590" s="9">
        <f>IF(ISERROR(E590/D590-1)=TRUE,0,(E590/D590-1))</f>
        <v>-6.0029032706517049E-2</v>
      </c>
      <c r="I590" s="71"/>
      <c r="J590" s="71"/>
    </row>
    <row r="591" spans="2:10" ht="12.65" customHeight="1">
      <c r="B591" s="53" t="s">
        <v>10</v>
      </c>
      <c r="C591" s="49" t="s">
        <v>9</v>
      </c>
      <c r="D591" s="18">
        <f>D592-D590</f>
        <v>2.8656462154955165</v>
      </c>
      <c r="E591" s="22">
        <f>E592-E590</f>
        <v>3.3918453687136942</v>
      </c>
      <c r="F591" s="20">
        <f t="shared" si="17"/>
        <v>0.52619915321817778</v>
      </c>
      <c r="G591" s="21">
        <f>IF(ISERROR(E591/D591-1)=TRUE,0,(E591/D591-1))</f>
        <v>0.1836232087453229</v>
      </c>
      <c r="I591" s="71"/>
      <c r="J591" s="71"/>
    </row>
    <row r="592" spans="2:10" ht="12.65" customHeight="1">
      <c r="B592" s="52" t="s">
        <v>11</v>
      </c>
      <c r="C592" s="49"/>
      <c r="D592" s="7">
        <f>D$410*0.8</f>
        <v>11.871247738357079</v>
      </c>
      <c r="E592" s="16">
        <f>E$410*0.8</f>
        <v>11.85684934321754</v>
      </c>
      <c r="F592" s="14">
        <f t="shared" si="17"/>
        <v>-1.4398395139538778E-2</v>
      </c>
      <c r="G592" s="9">
        <f>IF(ISERROR(E592/D592-1)=TRUE,0,(E592/D592-1))</f>
        <v>-1.2128796784365292E-3</v>
      </c>
      <c r="I592" s="73"/>
      <c r="J592" s="73"/>
    </row>
    <row r="593" spans="2:10" ht="5.5" customHeight="1">
      <c r="B593" s="52"/>
      <c r="C593" s="49"/>
      <c r="D593" s="7"/>
      <c r="E593" s="16"/>
      <c r="F593" s="14"/>
      <c r="G593" s="9"/>
      <c r="I593" s="71"/>
      <c r="J593" s="71"/>
    </row>
    <row r="594" spans="2:10" ht="12.65" customHeight="1">
      <c r="B594" s="53" t="s">
        <v>12</v>
      </c>
      <c r="C594" s="49" t="s">
        <v>9</v>
      </c>
      <c r="D594" s="7">
        <f>D$412</f>
        <v>0</v>
      </c>
      <c r="E594" s="16">
        <f>E$412</f>
        <v>0</v>
      </c>
      <c r="F594" s="14">
        <f t="shared" ref="F594:F596" si="18">E594-D594</f>
        <v>0</v>
      </c>
      <c r="G594" s="9">
        <f>IF(ISERROR(E594/D594-1)=TRUE,0,(E594/D594-1))</f>
        <v>0</v>
      </c>
      <c r="I594" s="71"/>
      <c r="J594" s="71"/>
    </row>
    <row r="595" spans="2:10" ht="12.65" customHeight="1">
      <c r="B595" s="53" t="s">
        <v>13</v>
      </c>
      <c r="C595" s="49" t="s">
        <v>9</v>
      </c>
      <c r="D595" s="18">
        <f>D$413</f>
        <v>0.20699999999999999</v>
      </c>
      <c r="E595" s="25">
        <f>E$413</f>
        <v>0.20699999999999999</v>
      </c>
      <c r="F595" s="20">
        <f t="shared" si="18"/>
        <v>0</v>
      </c>
      <c r="G595" s="21">
        <f>IF(ISERROR(E595/D595-1)=TRUE,0,(E595/D595-1))</f>
        <v>0</v>
      </c>
      <c r="I595" s="71"/>
      <c r="J595" s="71"/>
    </row>
    <row r="596" spans="2:10" ht="12.65" customHeight="1">
      <c r="B596" s="52" t="s">
        <v>11</v>
      </c>
      <c r="C596" s="49"/>
      <c r="D596" s="7">
        <f>SUM(D593:D595)</f>
        <v>0.20699999999999999</v>
      </c>
      <c r="E596" s="16">
        <f>SUM(E593:E595)</f>
        <v>0.20699999999999999</v>
      </c>
      <c r="F596" s="14">
        <f t="shared" si="18"/>
        <v>0</v>
      </c>
      <c r="G596" s="9">
        <f>IF(ISERROR(E596/D596-1)=TRUE,0,(E596/D596-1))</f>
        <v>0</v>
      </c>
      <c r="I596" s="71"/>
      <c r="J596" s="71"/>
    </row>
    <row r="597" spans="2:10" ht="5.5" customHeight="1">
      <c r="B597" s="52"/>
      <c r="C597" s="49"/>
      <c r="D597" s="7"/>
      <c r="E597" s="16"/>
      <c r="F597" s="14"/>
      <c r="G597" s="9"/>
      <c r="I597" s="71"/>
      <c r="J597" s="71"/>
    </row>
    <row r="598" spans="2:10" ht="12.65" customHeight="1">
      <c r="B598" s="52" t="s">
        <v>14</v>
      </c>
      <c r="C598" s="49" t="s">
        <v>9</v>
      </c>
      <c r="D598" s="16">
        <f>D$416</f>
        <v>0.63526890999999996</v>
      </c>
      <c r="E598" s="16">
        <f>E$416</f>
        <v>0.63526890999999996</v>
      </c>
      <c r="F598" s="14">
        <f t="shared" ref="F598:F599" si="19">E598-D598</f>
        <v>0</v>
      </c>
      <c r="G598" s="9">
        <f>IF(ISERROR(E598/D598-1)=TRUE,0,(E598/D598-1))</f>
        <v>0</v>
      </c>
      <c r="I598" s="71"/>
      <c r="J598" s="71"/>
    </row>
    <row r="599" spans="2:10" ht="12.65" customHeight="1">
      <c r="B599" s="52" t="s">
        <v>15</v>
      </c>
      <c r="C599" s="49" t="s">
        <v>9</v>
      </c>
      <c r="D599" s="18">
        <f>D$417</f>
        <v>1.0340780000000001E-2</v>
      </c>
      <c r="E599" s="23">
        <f>E$417</f>
        <v>1.0340780000000001E-2</v>
      </c>
      <c r="F599" s="20">
        <f t="shared" si="19"/>
        <v>0</v>
      </c>
      <c r="G599" s="21">
        <f>IF(ISERROR(E599/D599-1)=TRUE,0,(E599/D599-1))</f>
        <v>0</v>
      </c>
      <c r="I599" s="71"/>
      <c r="J599" s="71"/>
    </row>
    <row r="600" spans="2:10" ht="12.65" customHeight="1">
      <c r="B600" s="52" t="s">
        <v>11</v>
      </c>
      <c r="C600" s="49"/>
      <c r="D600" s="16">
        <f>SUM(D598:D599)</f>
        <v>0.64560969000000001</v>
      </c>
      <c r="E600" s="16">
        <f>SUM(E598:E599)</f>
        <v>0.64560969000000001</v>
      </c>
      <c r="F600" s="14">
        <f>SUM(F598:F599)</f>
        <v>0</v>
      </c>
      <c r="G600" s="9">
        <f>IF(ISERROR(E600/D600-1)=TRUE,0,(E600/D600-1))</f>
        <v>0</v>
      </c>
      <c r="I600" s="71"/>
      <c r="J600" s="71"/>
    </row>
    <row r="601" spans="2:10" ht="5.15" customHeight="1">
      <c r="B601" s="54"/>
      <c r="C601" s="49"/>
      <c r="D601" s="7"/>
      <c r="E601" s="16"/>
      <c r="F601" s="20"/>
      <c r="G601" s="21"/>
      <c r="I601" s="71"/>
      <c r="J601" s="71"/>
    </row>
    <row r="602" spans="2:10" ht="12.65" customHeight="1">
      <c r="B602" s="53" t="s">
        <v>16</v>
      </c>
      <c r="C602" s="49" t="s">
        <v>9</v>
      </c>
      <c r="D602" s="7">
        <f>D$420</f>
        <v>0</v>
      </c>
      <c r="E602" s="7">
        <f>E$420</f>
        <v>0</v>
      </c>
      <c r="F602" s="14">
        <f t="shared" ref="F602" si="20">E602-D602</f>
        <v>0</v>
      </c>
      <c r="G602" s="9">
        <f>IF(ISERROR(E602/D602-1)=TRUE,0,(E602/D602-1))</f>
        <v>0</v>
      </c>
      <c r="I602" s="71"/>
      <c r="J602" s="71"/>
    </row>
    <row r="603" spans="2:10" ht="6.65" customHeight="1">
      <c r="B603" s="54"/>
      <c r="C603" s="49"/>
      <c r="D603" s="7"/>
      <c r="E603" s="16"/>
      <c r="F603" s="14"/>
      <c r="G603" s="9"/>
      <c r="I603" s="71"/>
      <c r="J603" s="71"/>
    </row>
    <row r="604" spans="2:10" ht="12.65" customHeight="1">
      <c r="B604" s="55" t="s">
        <v>17</v>
      </c>
      <c r="C604" s="49" t="s">
        <v>9</v>
      </c>
      <c r="D604" s="7">
        <f>D590+D596</f>
        <v>9.2126015228615632</v>
      </c>
      <c r="E604" s="7">
        <f>E590+E596</f>
        <v>8.6720039745038466</v>
      </c>
      <c r="F604" s="14">
        <f>E604-D604</f>
        <v>-0.54059754835771656</v>
      </c>
      <c r="G604" s="9">
        <f>IF(ISERROR(E604/D604-1)=TRUE,0,(E604/D604-1))</f>
        <v>-5.8680226971306038E-2</v>
      </c>
      <c r="I604" s="71"/>
      <c r="J604" s="71"/>
    </row>
    <row r="605" spans="2:10" ht="12.65" customHeight="1">
      <c r="B605" s="55" t="s">
        <v>18</v>
      </c>
      <c r="C605" s="49" t="s">
        <v>9</v>
      </c>
      <c r="D605" s="23">
        <f>D591+D600+D602</f>
        <v>3.5112559054955166</v>
      </c>
      <c r="E605" s="23">
        <f>E591+E600+E602</f>
        <v>4.0374550587136939</v>
      </c>
      <c r="F605" s="20">
        <f>E605-D605</f>
        <v>0.52619915321817734</v>
      </c>
      <c r="G605" s="21">
        <f>IF(ISERROR(E605/D605-1)=TRUE,0,(E605/D605-1))</f>
        <v>0.14986066734544057</v>
      </c>
      <c r="I605" s="71"/>
      <c r="J605" s="71"/>
    </row>
    <row r="606" spans="2:10" ht="12.65" customHeight="1">
      <c r="B606" s="56" t="s">
        <v>23</v>
      </c>
      <c r="C606" s="49" t="s">
        <v>9</v>
      </c>
      <c r="D606" s="11">
        <f>D604+D605</f>
        <v>12.72385742835708</v>
      </c>
      <c r="E606" s="11">
        <f>E604+E605</f>
        <v>12.709459033217541</v>
      </c>
      <c r="F606" s="11">
        <f>F592+F596+F600+F602</f>
        <v>-1.4398395139538778E-2</v>
      </c>
      <c r="G606" s="24">
        <f>IF(ISERROR(E606/D606-1)=TRUE,0,(E606/D606-1))</f>
        <v>-1.1316061360016061E-3</v>
      </c>
      <c r="I606" s="71"/>
      <c r="J606" s="71"/>
    </row>
    <row r="607" spans="2:10" ht="6.65" customHeight="1">
      <c r="B607" s="52"/>
      <c r="C607" s="49"/>
      <c r="D607" s="7"/>
      <c r="E607" s="16"/>
      <c r="F607" s="14"/>
      <c r="G607" s="9"/>
    </row>
    <row r="608" spans="2:10" ht="20">
      <c r="B608" s="46" t="s">
        <v>49</v>
      </c>
      <c r="C608" s="47"/>
      <c r="D608" s="4"/>
      <c r="E608" s="4"/>
      <c r="F608" s="5"/>
      <c r="G608" s="6"/>
    </row>
    <row r="609" spans="2:7">
      <c r="B609" s="52"/>
      <c r="C609" s="49"/>
      <c r="D609" s="7"/>
      <c r="E609" s="16"/>
      <c r="F609" s="14"/>
      <c r="G609" s="9"/>
    </row>
    <row r="610" spans="2:7" ht="14">
      <c r="B610" s="57" t="s">
        <v>41</v>
      </c>
      <c r="C610" s="49" t="s">
        <v>42</v>
      </c>
      <c r="D610" s="82">
        <v>9.8268769293999672</v>
      </c>
      <c r="E610" s="11">
        <v>10.707233207382449</v>
      </c>
      <c r="F610" s="12">
        <f>E610-D610</f>
        <v>0.88035627798248228</v>
      </c>
      <c r="G610" s="24">
        <f>IF(ISERROR(E610/D610-1)=TRUE,0,(E610/D610-1))</f>
        <v>8.9586578147594409E-2</v>
      </c>
    </row>
    <row r="611" spans="2:7" ht="5.9" customHeight="1">
      <c r="B611" s="53"/>
      <c r="C611" s="49"/>
      <c r="D611" s="13"/>
      <c r="E611" s="11"/>
      <c r="F611" s="14"/>
      <c r="G611" s="15"/>
    </row>
    <row r="612" spans="2:7" ht="14">
      <c r="B612" s="57" t="s">
        <v>43</v>
      </c>
      <c r="C612" s="49" t="s">
        <v>44</v>
      </c>
      <c r="D612" s="13">
        <v>-32</v>
      </c>
      <c r="E612" s="11">
        <v>-32</v>
      </c>
      <c r="F612" s="12">
        <f>E612-D612</f>
        <v>0</v>
      </c>
      <c r="G612" s="24">
        <f>IF(ISERROR(E612/D612-1)=TRUE,0,(E612/D612-1))</f>
        <v>0</v>
      </c>
    </row>
    <row r="613" spans="2:7" ht="7.4" customHeight="1">
      <c r="B613" s="51"/>
      <c r="C613" s="49"/>
      <c r="D613" s="13"/>
      <c r="E613" s="11"/>
      <c r="F613" s="14"/>
      <c r="G613" s="15"/>
    </row>
    <row r="614" spans="2:7" ht="14">
      <c r="B614" s="50" t="s">
        <v>31</v>
      </c>
      <c r="C614" s="49"/>
      <c r="D614" s="7"/>
      <c r="E614" s="16"/>
      <c r="F614" s="14"/>
      <c r="G614" s="15"/>
    </row>
    <row r="615" spans="2:7" ht="14">
      <c r="B615" s="50" t="s">
        <v>22</v>
      </c>
      <c r="C615" s="49"/>
      <c r="D615" s="7"/>
      <c r="E615" s="16"/>
      <c r="F615" s="14"/>
      <c r="G615" s="15"/>
    </row>
    <row r="616" spans="2:7">
      <c r="B616" s="52" t="s">
        <v>8</v>
      </c>
      <c r="C616" s="49" t="s">
        <v>9</v>
      </c>
      <c r="D616" s="7">
        <v>9.0056015228615625</v>
      </c>
      <c r="E616" s="16">
        <f>E$408</f>
        <v>8.4650039745038459</v>
      </c>
      <c r="F616" s="14">
        <f>E616-D616</f>
        <v>-0.54059754835771656</v>
      </c>
      <c r="G616" s="9">
        <f>IF(ISERROR(E616/D616-1)=TRUE,0,(E616/D616-1))</f>
        <v>-6.0029032706517049E-2</v>
      </c>
    </row>
    <row r="617" spans="2:7" ht="14">
      <c r="B617" s="53" t="s">
        <v>10</v>
      </c>
      <c r="C617" s="49" t="s">
        <v>9</v>
      </c>
      <c r="D617" s="18">
        <v>134.25520036492819</v>
      </c>
      <c r="E617" s="22">
        <v>146.28266436414174</v>
      </c>
      <c r="F617" s="20">
        <f>E617-D617</f>
        <v>12.027463999213552</v>
      </c>
      <c r="G617" s="21">
        <f>IF(ISERROR(E617/D617-1)=TRUE,0,(E617/D617-1))</f>
        <v>8.9586578147594187E-2</v>
      </c>
    </row>
    <row r="618" spans="2:7">
      <c r="B618" s="52" t="s">
        <v>11</v>
      </c>
      <c r="C618" s="49"/>
      <c r="D618" s="7">
        <f>SUM(D615:D617)</f>
        <v>143.26080188778974</v>
      </c>
      <c r="E618" s="16">
        <f>SUM(E614:E617)</f>
        <v>154.74766833864558</v>
      </c>
      <c r="F618" s="14">
        <f>E618-D618</f>
        <v>11.486866450855842</v>
      </c>
      <c r="G618" s="9">
        <f>IF(ISERROR(E618/D618-1)=TRUE,0,(E618/D618-1))</f>
        <v>8.0181503240872809E-2</v>
      </c>
    </row>
    <row r="619" spans="2:7" ht="6.65" customHeight="1">
      <c r="B619" s="52"/>
      <c r="C619" s="49"/>
      <c r="D619" s="7"/>
      <c r="E619" s="16"/>
      <c r="F619" s="14"/>
      <c r="G619" s="9"/>
    </row>
    <row r="620" spans="2:7">
      <c r="B620" s="53" t="s">
        <v>12</v>
      </c>
      <c r="C620" s="49" t="s">
        <v>9</v>
      </c>
      <c r="D620" s="7">
        <v>0</v>
      </c>
      <c r="E620" s="16">
        <f>E495</f>
        <v>0</v>
      </c>
      <c r="F620" s="14">
        <f>E620-D620</f>
        <v>0</v>
      </c>
      <c r="G620" s="9">
        <f>IF(ISERROR(E620/D620-1)=TRUE,0,(E620/D620-1))</f>
        <v>0</v>
      </c>
    </row>
    <row r="621" spans="2:7" ht="14">
      <c r="B621" s="53" t="s">
        <v>13</v>
      </c>
      <c r="C621" s="49" t="s">
        <v>9</v>
      </c>
      <c r="D621" s="23">
        <v>0.20699999999999999</v>
      </c>
      <c r="E621" s="25">
        <f>E496</f>
        <v>0.20699999999999999</v>
      </c>
      <c r="F621" s="20">
        <f>E621-D621</f>
        <v>0</v>
      </c>
      <c r="G621" s="21">
        <f>IF(ISERROR(E621/D621-1)=TRUE,0,(E621/D621-1))</f>
        <v>0</v>
      </c>
    </row>
    <row r="622" spans="2:7">
      <c r="B622" s="52" t="s">
        <v>11</v>
      </c>
      <c r="C622" s="49"/>
      <c r="D622" s="7">
        <f>SUM(D620:D621)</f>
        <v>0.20699999999999999</v>
      </c>
      <c r="E622" s="16">
        <f>SUM(E619:E621)</f>
        <v>0.20699999999999999</v>
      </c>
      <c r="F622" s="14">
        <f>E622-D622</f>
        <v>0</v>
      </c>
      <c r="G622" s="9">
        <f>IF(ISERROR(E622/D622-1)=TRUE,0,(E622/D622-1))</f>
        <v>0</v>
      </c>
    </row>
    <row r="623" spans="2:7" ht="5.9" customHeight="1">
      <c r="B623" s="52"/>
      <c r="C623" s="49"/>
      <c r="D623" s="7"/>
      <c r="E623" s="16"/>
      <c r="F623" s="14"/>
      <c r="G623" s="9"/>
    </row>
    <row r="624" spans="2:7">
      <c r="B624" s="52" t="s">
        <v>14</v>
      </c>
      <c r="C624" s="49" t="s">
        <v>9</v>
      </c>
      <c r="D624" s="16">
        <v>0.63526890999999996</v>
      </c>
      <c r="E624" s="16">
        <f>E$416</f>
        <v>0.63526890999999996</v>
      </c>
      <c r="F624" s="14">
        <f>E624-D624</f>
        <v>0</v>
      </c>
      <c r="G624" s="9">
        <f>IF(ISERROR(E624/D624-1)=TRUE,0,(E624/D624-1))</f>
        <v>0</v>
      </c>
    </row>
    <row r="625" spans="2:7" ht="14">
      <c r="B625" s="52" t="s">
        <v>15</v>
      </c>
      <c r="C625" s="49" t="s">
        <v>9</v>
      </c>
      <c r="D625" s="25">
        <v>1.0340780000000001E-2</v>
      </c>
      <c r="E625" s="25">
        <f>E$417</f>
        <v>1.0340780000000001E-2</v>
      </c>
      <c r="F625" s="20">
        <f>E625-D625</f>
        <v>0</v>
      </c>
      <c r="G625" s="21">
        <f>IF(ISERROR(E625/D625-1)=TRUE,0,(E625/D625-1))</f>
        <v>0</v>
      </c>
    </row>
    <row r="626" spans="2:7">
      <c r="B626" s="52" t="s">
        <v>11</v>
      </c>
      <c r="C626" s="49"/>
      <c r="D626" s="16">
        <f>SUM(D624:D625)</f>
        <v>0.64560969000000001</v>
      </c>
      <c r="E626" s="16">
        <f>SUM(E624:E625)</f>
        <v>0.64560969000000001</v>
      </c>
      <c r="F626" s="14">
        <f>SUM(F624:F625)</f>
        <v>0</v>
      </c>
      <c r="G626" s="9">
        <f>IF(ISERROR(E626/D626-1)=TRUE,0,(E626/D626-1))</f>
        <v>0</v>
      </c>
    </row>
    <row r="627" spans="2:7" ht="6.65" customHeight="1">
      <c r="B627" s="54"/>
      <c r="C627" s="49"/>
      <c r="D627" s="18"/>
      <c r="E627" s="18"/>
      <c r="F627" s="20"/>
      <c r="G627" s="21"/>
    </row>
    <row r="628" spans="2:7">
      <c r="B628" s="53" t="s">
        <v>16</v>
      </c>
      <c r="C628" s="49" t="s">
        <v>9</v>
      </c>
      <c r="D628" s="16">
        <v>0</v>
      </c>
      <c r="E628" s="16">
        <f>E$420</f>
        <v>0</v>
      </c>
      <c r="F628" s="14">
        <f>E628-D628</f>
        <v>0</v>
      </c>
      <c r="G628" s="9">
        <f>IF(ISERROR(E628/D628-1)=TRUE,0,(E628/D628-1))</f>
        <v>0</v>
      </c>
    </row>
    <row r="629" spans="2:7" ht="5.9" customHeight="1">
      <c r="B629" s="54"/>
      <c r="C629" s="49"/>
      <c r="D629" s="7"/>
      <c r="E629" s="16"/>
      <c r="F629" s="14"/>
      <c r="G629" s="9"/>
    </row>
    <row r="630" spans="2:7">
      <c r="B630" s="55" t="s">
        <v>17</v>
      </c>
      <c r="C630" s="49" t="s">
        <v>9</v>
      </c>
      <c r="D630" s="7">
        <f>D616+D622</f>
        <v>9.2126015228615632</v>
      </c>
      <c r="E630" s="7">
        <f>E616+E622</f>
        <v>8.6720039745038466</v>
      </c>
      <c r="F630" s="14">
        <f>E630-D630</f>
        <v>-0.54059754835771656</v>
      </c>
      <c r="G630" s="9">
        <f>IF(ISERROR(E630/D630-1)=TRUE,0,(E630/D630-1))</f>
        <v>-5.8680226971306038E-2</v>
      </c>
    </row>
    <row r="631" spans="2:7" ht="14">
      <c r="B631" s="55" t="s">
        <v>18</v>
      </c>
      <c r="C631" s="49" t="s">
        <v>9</v>
      </c>
      <c r="D631" s="23">
        <f>D617+D626+D628</f>
        <v>134.90081005492817</v>
      </c>
      <c r="E631" s="23">
        <f>E617+E626+E628</f>
        <v>146.92827405414172</v>
      </c>
      <c r="F631" s="20">
        <f>E631-D631</f>
        <v>12.027463999213552</v>
      </c>
      <c r="G631" s="21">
        <f>IF(ISERROR(E631/D631-1)=TRUE,0,(E631/D631-1))</f>
        <v>8.9157833776656092E-2</v>
      </c>
    </row>
    <row r="632" spans="2:7" ht="13">
      <c r="B632" s="56" t="s">
        <v>23</v>
      </c>
      <c r="C632" s="49" t="s">
        <v>9</v>
      </c>
      <c r="D632" s="11">
        <f>D630+D631</f>
        <v>144.11341157778975</v>
      </c>
      <c r="E632" s="11">
        <f>E630+E631</f>
        <v>155.60027802864556</v>
      </c>
      <c r="F632" s="11">
        <f>F618+F622+F626+F628</f>
        <v>11.486866450855842</v>
      </c>
      <c r="G632" s="24">
        <f>IF(ISERROR(E632/D632-1)=TRUE,0,(E632/D632-1))</f>
        <v>7.970713013518127E-2</v>
      </c>
    </row>
    <row r="633" spans="2:7" ht="13">
      <c r="B633" s="56"/>
      <c r="C633" s="49"/>
      <c r="D633" s="13"/>
      <c r="E633" s="11"/>
      <c r="F633" s="12"/>
      <c r="G633" s="24"/>
    </row>
    <row r="634" spans="2:7" ht="14">
      <c r="B634" s="50" t="s">
        <v>38</v>
      </c>
      <c r="C634" s="49"/>
      <c r="D634" s="7"/>
      <c r="E634" s="16"/>
      <c r="F634" s="14"/>
      <c r="G634" s="15"/>
    </row>
    <row r="635" spans="2:7">
      <c r="B635" s="52" t="s">
        <v>8</v>
      </c>
      <c r="C635" s="49" t="s">
        <v>9</v>
      </c>
      <c r="D635" s="7">
        <v>9.0056015228615625</v>
      </c>
      <c r="E635" s="16">
        <f>E$408</f>
        <v>8.4650039745038459</v>
      </c>
      <c r="F635" s="14">
        <f>E635-D635</f>
        <v>-0.54059754835771656</v>
      </c>
      <c r="G635" s="9">
        <f>IF(ISERROR(E635/D635-1)=TRUE,0,(E635/D635-1))</f>
        <v>-6.0029032706517049E-2</v>
      </c>
    </row>
    <row r="636" spans="2:7" ht="14">
      <c r="B636" s="53" t="s">
        <v>10</v>
      </c>
      <c r="C636" s="49" t="s">
        <v>9</v>
      </c>
      <c r="D636" s="18">
        <v>3.2551906931678221</v>
      </c>
      <c r="E636" s="22">
        <v>3.5468120885866234</v>
      </c>
      <c r="F636" s="20">
        <f>E636-D636</f>
        <v>0.29162139541880139</v>
      </c>
      <c r="G636" s="21">
        <f>IF(ISERROR(E636/D636-1)=TRUE,0,(E636/D636-1))</f>
        <v>8.9586578147594409E-2</v>
      </c>
    </row>
    <row r="637" spans="2:7">
      <c r="B637" s="52" t="s">
        <v>11</v>
      </c>
      <c r="C637" s="49"/>
      <c r="D637" s="7">
        <f>SUM(D634:D636)</f>
        <v>12.260792216029385</v>
      </c>
      <c r="E637" s="16">
        <f>SUM(E634:E636)</f>
        <v>12.011816063090469</v>
      </c>
      <c r="F637" s="14">
        <f>E637-D637</f>
        <v>-0.24897615293891562</v>
      </c>
      <c r="G637" s="9">
        <f>IF(ISERROR(E637/D637-1)=TRUE,0,(E637/D637-1))</f>
        <v>-2.0306693772480067E-2</v>
      </c>
    </row>
    <row r="638" spans="2:7" ht="2.9" customHeight="1">
      <c r="B638" s="52"/>
      <c r="C638" s="49"/>
      <c r="D638" s="7"/>
      <c r="E638" s="16"/>
      <c r="F638" s="14"/>
      <c r="G638" s="9"/>
    </row>
    <row r="639" spans="2:7">
      <c r="B639" s="53" t="s">
        <v>12</v>
      </c>
      <c r="C639" s="49" t="s">
        <v>9</v>
      </c>
      <c r="D639" s="7">
        <v>0</v>
      </c>
      <c r="E639" s="16">
        <f>E$495</f>
        <v>0</v>
      </c>
      <c r="F639" s="14">
        <f>E639-D639</f>
        <v>0</v>
      </c>
      <c r="G639" s="9">
        <f>IF(ISERROR(E639/D639-1)=TRUE,0,(E639/D639-1))</f>
        <v>0</v>
      </c>
    </row>
    <row r="640" spans="2:7" ht="14">
      <c r="B640" s="53" t="s">
        <v>13</v>
      </c>
      <c r="C640" s="49" t="s">
        <v>9</v>
      </c>
      <c r="D640" s="18">
        <v>0.20699999999999999</v>
      </c>
      <c r="E640" s="22">
        <f>E$496</f>
        <v>0.20699999999999999</v>
      </c>
      <c r="F640" s="20">
        <f>E640-D640</f>
        <v>0</v>
      </c>
      <c r="G640" s="21">
        <f>IF(ISERROR(E640/D640-1)=TRUE,0,(E640/D640-1))</f>
        <v>0</v>
      </c>
    </row>
    <row r="641" spans="2:7">
      <c r="B641" s="52" t="s">
        <v>11</v>
      </c>
      <c r="C641" s="49"/>
      <c r="D641" s="7">
        <f>SUM(D639:D640)</f>
        <v>0.20699999999999999</v>
      </c>
      <c r="E641" s="16">
        <f>SUM(E638:E640)</f>
        <v>0.20699999999999999</v>
      </c>
      <c r="F641" s="14">
        <f>E641-D641</f>
        <v>0</v>
      </c>
      <c r="G641" s="9">
        <f>IF(ISERROR(E641/D641-1)=TRUE,0,(E641/D641-1))</f>
        <v>0</v>
      </c>
    </row>
    <row r="642" spans="2:7" ht="5.15" customHeight="1">
      <c r="B642" s="52"/>
      <c r="C642" s="49"/>
      <c r="D642" s="7"/>
      <c r="E642" s="16"/>
      <c r="F642" s="14"/>
      <c r="G642" s="9"/>
    </row>
    <row r="643" spans="2:7">
      <c r="B643" s="52" t="s">
        <v>14</v>
      </c>
      <c r="C643" s="49" t="s">
        <v>9</v>
      </c>
      <c r="D643" s="16">
        <v>0.63526890999999996</v>
      </c>
      <c r="E643" s="16">
        <f>E$416</f>
        <v>0.63526890999999996</v>
      </c>
      <c r="F643" s="14">
        <f>E643-D643</f>
        <v>0</v>
      </c>
      <c r="G643" s="9">
        <f>IF(ISERROR(E643/D643-1)=TRUE,0,(E643/D643-1))</f>
        <v>0</v>
      </c>
    </row>
    <row r="644" spans="2:7" ht="14">
      <c r="B644" s="52" t="s">
        <v>15</v>
      </c>
      <c r="C644" s="49" t="s">
        <v>9</v>
      </c>
      <c r="D644" s="25">
        <v>1.0340780000000001E-2</v>
      </c>
      <c r="E644" s="25">
        <f>E$417</f>
        <v>1.0340780000000001E-2</v>
      </c>
      <c r="F644" s="20">
        <f>E644-D644</f>
        <v>0</v>
      </c>
      <c r="G644" s="21">
        <f>IF(ISERROR(E644/D644-1)=TRUE,0,(E644/D644-1))</f>
        <v>0</v>
      </c>
    </row>
    <row r="645" spans="2:7">
      <c r="B645" s="52" t="s">
        <v>11</v>
      </c>
      <c r="C645" s="49"/>
      <c r="D645" s="16">
        <f>SUM(D643:D644)</f>
        <v>0.64560969000000001</v>
      </c>
      <c r="E645" s="16">
        <f>SUM(E643:E644)</f>
        <v>0.64560969000000001</v>
      </c>
      <c r="F645" s="14">
        <f>SUM(F643:F644)</f>
        <v>0</v>
      </c>
      <c r="G645" s="9">
        <f>IF(ISERROR(E645/D645-1)=TRUE,0,(E645/D645-1))</f>
        <v>0</v>
      </c>
    </row>
    <row r="646" spans="2:7" ht="5.15" customHeight="1">
      <c r="B646" s="54"/>
      <c r="C646" s="49"/>
      <c r="D646" s="18"/>
      <c r="E646" s="18"/>
      <c r="F646" s="20"/>
      <c r="G646" s="21"/>
    </row>
    <row r="647" spans="2:7">
      <c r="B647" s="53" t="s">
        <v>16</v>
      </c>
      <c r="C647" s="49" t="s">
        <v>9</v>
      </c>
      <c r="D647" s="16">
        <v>0</v>
      </c>
      <c r="E647" s="16">
        <f>E$420</f>
        <v>0</v>
      </c>
      <c r="F647" s="14">
        <f>E647-D647</f>
        <v>0</v>
      </c>
      <c r="G647" s="9">
        <f>IF(ISERROR(E647/D647-1)=TRUE,0,(E647/D647-1))</f>
        <v>0</v>
      </c>
    </row>
    <row r="648" spans="2:7" ht="5.15" customHeight="1">
      <c r="B648" s="54"/>
      <c r="C648" s="49"/>
      <c r="D648" s="7"/>
      <c r="E648" s="16"/>
      <c r="F648" s="14"/>
      <c r="G648" s="9"/>
    </row>
    <row r="649" spans="2:7">
      <c r="B649" s="55" t="s">
        <v>17</v>
      </c>
      <c r="C649" s="49" t="s">
        <v>9</v>
      </c>
      <c r="D649" s="7">
        <f>D635+D641</f>
        <v>9.2126015228615632</v>
      </c>
      <c r="E649" s="7">
        <f>E635+E641</f>
        <v>8.6720039745038466</v>
      </c>
      <c r="F649" s="14">
        <f>E649-D649</f>
        <v>-0.54059754835771656</v>
      </c>
      <c r="G649" s="9">
        <f>IF(ISERROR(E649/D649-1)=TRUE,0,(E649/D649-1))</f>
        <v>-5.8680226971306038E-2</v>
      </c>
    </row>
    <row r="650" spans="2:7" ht="14">
      <c r="B650" s="55" t="s">
        <v>18</v>
      </c>
      <c r="C650" s="49" t="s">
        <v>9</v>
      </c>
      <c r="D650" s="23">
        <f>D636+D645+D647</f>
        <v>3.9008003831678222</v>
      </c>
      <c r="E650" s="23">
        <f>E636+E645+E647</f>
        <v>4.1924217785866231</v>
      </c>
      <c r="F650" s="20">
        <f>E650-D650</f>
        <v>0.29162139541880094</v>
      </c>
      <c r="G650" s="21">
        <f>IF(ISERROR(E650/D650-1)=TRUE,0,(E650/D650-1))</f>
        <v>7.4759374172840065E-2</v>
      </c>
    </row>
    <row r="651" spans="2:7" ht="13">
      <c r="B651" s="56" t="s">
        <v>23</v>
      </c>
      <c r="C651" s="49" t="s">
        <v>9</v>
      </c>
      <c r="D651" s="11">
        <f>D649+D650</f>
        <v>13.113401906029384</v>
      </c>
      <c r="E651" s="11">
        <f>E649+E650</f>
        <v>12.864425753090469</v>
      </c>
      <c r="F651" s="11">
        <f>F637+F641+F645+F647</f>
        <v>-0.24897615293891562</v>
      </c>
      <c r="G651" s="24">
        <f>IF(ISERROR(E651/D651-1)=TRUE,0,(E651/D651-1))</f>
        <v>-1.8986389246900104E-2</v>
      </c>
    </row>
    <row r="652" spans="2:7" ht="13">
      <c r="B652" s="56"/>
      <c r="C652" s="49"/>
      <c r="D652" s="13"/>
      <c r="E652" s="11"/>
      <c r="F652" s="12"/>
      <c r="G652" s="24"/>
    </row>
    <row r="653" spans="2:7" ht="14">
      <c r="B653" s="50" t="s">
        <v>39</v>
      </c>
      <c r="C653" s="49"/>
      <c r="D653" s="7"/>
      <c r="E653" s="16"/>
      <c r="F653" s="14"/>
      <c r="G653" s="15"/>
    </row>
    <row r="654" spans="2:7">
      <c r="B654" s="52" t="s">
        <v>8</v>
      </c>
      <c r="C654" s="49" t="s">
        <v>9</v>
      </c>
      <c r="D654" s="7">
        <v>9.0056015228615625</v>
      </c>
      <c r="E654" s="16">
        <f>E$408</f>
        <v>8.4650039745038459</v>
      </c>
      <c r="F654" s="14">
        <f>E654-D654</f>
        <v>-0.54059754835771656</v>
      </c>
      <c r="G654" s="9">
        <f>IF(ISERROR(E654/D654-1)=TRUE,0,(E654/D654-1))</f>
        <v>-6.0029032706517049E-2</v>
      </c>
    </row>
    <row r="655" spans="2:7" ht="14">
      <c r="B655" s="53" t="s">
        <v>10</v>
      </c>
      <c r="C655" s="49" t="s">
        <v>9</v>
      </c>
      <c r="D655" s="18">
        <v>1.5419324336058104</v>
      </c>
      <c r="E655" s="22">
        <v>1.6800688840673479</v>
      </c>
      <c r="F655" s="20">
        <f>E655-D655</f>
        <v>0.13813645046153744</v>
      </c>
      <c r="G655" s="21">
        <f>IF(ISERROR(E655/D655-1)=TRUE,0,(E655/D655-1))</f>
        <v>8.9586578147594409E-2</v>
      </c>
    </row>
    <row r="656" spans="2:7">
      <c r="B656" s="52" t="s">
        <v>11</v>
      </c>
      <c r="C656" s="49"/>
      <c r="D656" s="7">
        <f>SUM(D653:D655)</f>
        <v>10.547533956467372</v>
      </c>
      <c r="E656" s="16">
        <f>SUM(E653:E655)</f>
        <v>10.145072858571194</v>
      </c>
      <c r="F656" s="14">
        <f>E656-D656</f>
        <v>-0.4024610978961789</v>
      </c>
      <c r="G656" s="9">
        <f>IF(ISERROR(E656/D656-1)=TRUE,0,(E656/D656-1))</f>
        <v>-3.8156890469113303E-2</v>
      </c>
    </row>
    <row r="657" spans="1:7" ht="5.9" customHeight="1">
      <c r="B657" s="52"/>
      <c r="C657" s="49"/>
      <c r="D657" s="7"/>
      <c r="E657" s="16"/>
      <c r="F657" s="14"/>
      <c r="G657" s="9"/>
    </row>
    <row r="658" spans="1:7">
      <c r="B658" s="53" t="s">
        <v>12</v>
      </c>
      <c r="C658" s="49" t="s">
        <v>9</v>
      </c>
      <c r="D658" s="7">
        <v>0</v>
      </c>
      <c r="E658" s="16">
        <f>E$495</f>
        <v>0</v>
      </c>
      <c r="F658" s="14">
        <f>E658-D658</f>
        <v>0</v>
      </c>
      <c r="G658" s="9">
        <f>IF(ISERROR(E658/D658-1)=TRUE,0,(E658/D658-1))</f>
        <v>0</v>
      </c>
    </row>
    <row r="659" spans="1:7" ht="14">
      <c r="B659" s="53" t="s">
        <v>13</v>
      </c>
      <c r="C659" s="49" t="s">
        <v>9</v>
      </c>
      <c r="D659" s="18">
        <v>0.20699999999999999</v>
      </c>
      <c r="E659" s="22">
        <f>E$496</f>
        <v>0.20699999999999999</v>
      </c>
      <c r="F659" s="20">
        <f>E659-D659</f>
        <v>0</v>
      </c>
      <c r="G659" s="21">
        <f>IF(ISERROR(E659/D659-1)=TRUE,0,(E659/D659-1))</f>
        <v>0</v>
      </c>
    </row>
    <row r="660" spans="1:7">
      <c r="B660" s="52" t="s">
        <v>11</v>
      </c>
      <c r="C660" s="49"/>
      <c r="D660" s="7">
        <f>SUM(D658:D659)</f>
        <v>0.20699999999999999</v>
      </c>
      <c r="E660" s="16">
        <f>SUM(E657:E659)</f>
        <v>0.20699999999999999</v>
      </c>
      <c r="F660" s="14">
        <f>E660-D660</f>
        <v>0</v>
      </c>
      <c r="G660" s="9">
        <f>IF(ISERROR(E660/D660-1)=TRUE,0,(E660/D660-1))</f>
        <v>0</v>
      </c>
    </row>
    <row r="661" spans="1:7" ht="5.15" customHeight="1">
      <c r="B661" s="52"/>
      <c r="C661" s="49"/>
      <c r="D661" s="7"/>
      <c r="E661" s="16"/>
      <c r="F661" s="14"/>
      <c r="G661" s="9"/>
    </row>
    <row r="662" spans="1:7">
      <c r="B662" s="52" t="s">
        <v>14</v>
      </c>
      <c r="C662" s="49" t="s">
        <v>9</v>
      </c>
      <c r="D662" s="16">
        <v>0.63526890999999996</v>
      </c>
      <c r="E662" s="16">
        <f>E$416</f>
        <v>0.63526890999999996</v>
      </c>
      <c r="F662" s="14">
        <f>E662-D662</f>
        <v>0</v>
      </c>
      <c r="G662" s="9">
        <f>IF(ISERROR(E662/D662-1)=TRUE,0,(E662/D662-1))</f>
        <v>0</v>
      </c>
    </row>
    <row r="663" spans="1:7" ht="14">
      <c r="B663" s="52" t="s">
        <v>15</v>
      </c>
      <c r="C663" s="49" t="s">
        <v>9</v>
      </c>
      <c r="D663" s="25">
        <v>1.0340780000000001E-2</v>
      </c>
      <c r="E663" s="25">
        <f>E$417</f>
        <v>1.0340780000000001E-2</v>
      </c>
      <c r="F663" s="20">
        <f>E663-D663</f>
        <v>0</v>
      </c>
      <c r="G663" s="21">
        <f>IF(ISERROR(E663/D663-1)=TRUE,0,(E663/D663-1))</f>
        <v>0</v>
      </c>
    </row>
    <row r="664" spans="1:7">
      <c r="B664" s="52" t="s">
        <v>11</v>
      </c>
      <c r="C664" s="49"/>
      <c r="D664" s="16">
        <f>SUM(D662:D663)</f>
        <v>0.64560969000000001</v>
      </c>
      <c r="E664" s="16">
        <f>SUM(E662:E663)</f>
        <v>0.64560969000000001</v>
      </c>
      <c r="F664" s="14">
        <f>SUM(F662:F663)</f>
        <v>0</v>
      </c>
      <c r="G664" s="9">
        <f>IF(ISERROR(E664/D664-1)=TRUE,0,(E664/D664-1))</f>
        <v>0</v>
      </c>
    </row>
    <row r="665" spans="1:7" ht="5.15" customHeight="1">
      <c r="B665" s="54"/>
      <c r="C665" s="49"/>
      <c r="D665" s="18"/>
      <c r="E665" s="18"/>
      <c r="F665" s="20"/>
      <c r="G665" s="21"/>
    </row>
    <row r="666" spans="1:7">
      <c r="B666" s="53" t="s">
        <v>16</v>
      </c>
      <c r="C666" s="49" t="s">
        <v>9</v>
      </c>
      <c r="D666" s="16">
        <v>0</v>
      </c>
      <c r="E666" s="16">
        <f>E$420</f>
        <v>0</v>
      </c>
      <c r="F666" s="14">
        <f>E666-D666</f>
        <v>0</v>
      </c>
      <c r="G666" s="9">
        <f>IF(ISERROR(E666/D666-1)=TRUE,0,(E666/D666-1))</f>
        <v>0</v>
      </c>
    </row>
    <row r="667" spans="1:7" ht="5.15" customHeight="1">
      <c r="B667" s="54"/>
      <c r="C667" s="49"/>
      <c r="D667" s="7"/>
      <c r="E667" s="16"/>
      <c r="F667" s="14"/>
      <c r="G667" s="9"/>
    </row>
    <row r="668" spans="1:7">
      <c r="B668" s="55" t="s">
        <v>17</v>
      </c>
      <c r="C668" s="49" t="s">
        <v>9</v>
      </c>
      <c r="D668" s="7">
        <f>D654+D660</f>
        <v>9.2126015228615632</v>
      </c>
      <c r="E668" s="7">
        <f>E654+E660</f>
        <v>8.6720039745038466</v>
      </c>
      <c r="F668" s="14">
        <f>E668-D668</f>
        <v>-0.54059754835771656</v>
      </c>
      <c r="G668" s="9">
        <f>IF(ISERROR(E668/D668-1)=TRUE,0,(E668/D668-1))</f>
        <v>-5.8680226971306038E-2</v>
      </c>
    </row>
    <row r="669" spans="1:7" ht="14">
      <c r="B669" s="55" t="s">
        <v>18</v>
      </c>
      <c r="C669" s="49" t="s">
        <v>9</v>
      </c>
      <c r="D669" s="23">
        <f>D655+D664+D666</f>
        <v>2.1875421236058106</v>
      </c>
      <c r="E669" s="23">
        <f>E655+E664+E666</f>
        <v>2.3256785740673478</v>
      </c>
      <c r="F669" s="20">
        <f>E669-D669</f>
        <v>0.13813645046153722</v>
      </c>
      <c r="G669" s="21">
        <f>IF(ISERROR(E669/D669-1)=TRUE,0,(E669/D669-1))</f>
        <v>6.3146875651400647E-2</v>
      </c>
    </row>
    <row r="670" spans="1:7" ht="13">
      <c r="B670" s="56" t="s">
        <v>23</v>
      </c>
      <c r="C670" s="49" t="s">
        <v>9</v>
      </c>
      <c r="D670" s="11">
        <f>D668+D669</f>
        <v>11.400143646467374</v>
      </c>
      <c r="E670" s="11">
        <f>E668+E669</f>
        <v>10.997682548571195</v>
      </c>
      <c r="F670" s="11">
        <f>F656+F660+F664+F666</f>
        <v>-0.4024610978961789</v>
      </c>
      <c r="G670" s="24">
        <f>IF(ISERROR(E670/D670-1)=TRUE,0,(E670/D670-1))</f>
        <v>-3.530316023876523E-2</v>
      </c>
    </row>
    <row r="671" spans="1:7" ht="10.5" customHeight="1">
      <c r="B671" s="52"/>
      <c r="C671" s="49"/>
      <c r="D671" s="7"/>
      <c r="E671" s="16"/>
      <c r="F671" s="14"/>
      <c r="G671" s="9"/>
    </row>
    <row r="672" spans="1:7" ht="31.4" customHeight="1">
      <c r="A672" s="39">
        <v>4</v>
      </c>
      <c r="B672" s="46" t="s">
        <v>50</v>
      </c>
      <c r="C672" s="47"/>
      <c r="D672" s="4"/>
      <c r="E672" s="4"/>
      <c r="F672" s="5"/>
      <c r="G672" s="6"/>
    </row>
    <row r="673" spans="2:7" ht="8.9" customHeight="1">
      <c r="B673" s="48"/>
      <c r="C673" s="49"/>
      <c r="D673" s="7"/>
      <c r="E673" s="7"/>
      <c r="F673" s="8"/>
      <c r="G673" s="9"/>
    </row>
    <row r="674" spans="2:7" ht="14">
      <c r="B674" s="57" t="s">
        <v>51</v>
      </c>
      <c r="C674" s="49" t="s">
        <v>52</v>
      </c>
      <c r="D674" s="13">
        <v>11.188078084379805</v>
      </c>
      <c r="E674" s="11">
        <v>11.999540157178398</v>
      </c>
      <c r="F674" s="12">
        <f>E674-D674</f>
        <v>0.81146207279859262</v>
      </c>
      <c r="G674" s="24">
        <f>IF(ISERROR(E674/D674-1)=TRUE,0,(E674/D674-1))</f>
        <v>7.2529174955572762E-2</v>
      </c>
    </row>
    <row r="675" spans="2:7" ht="6" customHeight="1">
      <c r="B675" s="53"/>
      <c r="C675" s="49"/>
      <c r="D675" s="13"/>
      <c r="E675" s="11"/>
      <c r="F675" s="14"/>
      <c r="G675" s="9"/>
    </row>
    <row r="676" spans="2:7" ht="14">
      <c r="B676" s="57" t="s">
        <v>43</v>
      </c>
      <c r="C676" s="49" t="s">
        <v>44</v>
      </c>
      <c r="D676" s="13">
        <v>-32</v>
      </c>
      <c r="E676" s="11">
        <v>-32</v>
      </c>
      <c r="F676" s="12">
        <v>0</v>
      </c>
      <c r="G676" s="24">
        <f>IF(ISERROR(E676/D676-1)=TRUE,0,(E676/D676-1))</f>
        <v>0</v>
      </c>
    </row>
    <row r="677" spans="2:7" ht="7.5" customHeight="1">
      <c r="B677" s="53"/>
      <c r="C677" s="49"/>
      <c r="D677" s="13"/>
      <c r="E677" s="11"/>
      <c r="F677" s="14"/>
      <c r="G677" s="15"/>
    </row>
    <row r="678" spans="2:7" ht="14">
      <c r="B678" s="50" t="s">
        <v>7</v>
      </c>
      <c r="C678" s="49"/>
      <c r="D678" s="13"/>
      <c r="E678" s="11"/>
      <c r="F678" s="14"/>
      <c r="G678" s="15"/>
    </row>
    <row r="679" spans="2:7">
      <c r="B679" s="52" t="s">
        <v>8</v>
      </c>
      <c r="C679" s="49" t="s">
        <v>9</v>
      </c>
      <c r="D679" s="7">
        <v>8.5054808621357942</v>
      </c>
      <c r="E679" s="16">
        <v>7.6792583333015756</v>
      </c>
      <c r="F679" s="14">
        <f>E679-D679</f>
        <v>-0.82622252883421865</v>
      </c>
      <c r="G679" s="9">
        <f>IF(ISERROR(E679/D679-1)=TRUE,0,(E679/D679-1))</f>
        <v>-9.7140013860045005E-2</v>
      </c>
    </row>
    <row r="680" spans="2:7" ht="14">
      <c r="B680" s="53" t="s">
        <v>10</v>
      </c>
      <c r="C680" s="49" t="s">
        <v>9</v>
      </c>
      <c r="D680" s="18">
        <v>2.7273646482487877</v>
      </c>
      <c r="E680" s="22">
        <v>2.925178155989268</v>
      </c>
      <c r="F680" s="20">
        <f>E680-D680</f>
        <v>0.19781350774048034</v>
      </c>
      <c r="G680" s="21">
        <f>IF(ISERROR(E680/D680-1)=TRUE,0,(E680/D680-1))</f>
        <v>7.2529174955572762E-2</v>
      </c>
    </row>
    <row r="681" spans="2:7">
      <c r="B681" s="52" t="s">
        <v>11</v>
      </c>
      <c r="C681" s="49"/>
      <c r="D681" s="7">
        <f>SUM(D678:D680)</f>
        <v>11.232845510384582</v>
      </c>
      <c r="E681" s="16">
        <f>SUM(E679:E680)</f>
        <v>10.604436489290844</v>
      </c>
      <c r="F681" s="14">
        <f>E681-D681</f>
        <v>-0.62840902109373786</v>
      </c>
      <c r="G681" s="9">
        <f>IF(ISERROR(E681/D681-1)=TRUE,0,(E681/D681-1))</f>
        <v>-5.5943885323873066E-2</v>
      </c>
    </row>
    <row r="682" spans="2:7" ht="5.15" customHeight="1">
      <c r="B682" s="52"/>
      <c r="C682" s="49"/>
      <c r="D682" s="7"/>
      <c r="E682" s="16"/>
      <c r="F682" s="14"/>
      <c r="G682" s="9"/>
    </row>
    <row r="683" spans="2:7">
      <c r="B683" s="53" t="s">
        <v>12</v>
      </c>
      <c r="C683" s="49" t="s">
        <v>9</v>
      </c>
      <c r="D683" s="7">
        <v>0</v>
      </c>
      <c r="E683" s="16">
        <v>0</v>
      </c>
      <c r="F683" s="14">
        <f>E683-D683</f>
        <v>0</v>
      </c>
      <c r="G683" s="9">
        <f>IF(ISERROR(E683/D683-1)=TRUE,0,(E683/D683-1))</f>
        <v>0</v>
      </c>
    </row>
    <row r="684" spans="2:7" ht="14">
      <c r="B684" s="53" t="s">
        <v>13</v>
      </c>
      <c r="C684" s="49" t="s">
        <v>9</v>
      </c>
      <c r="D684" s="18">
        <v>0.158</v>
      </c>
      <c r="E684" s="22">
        <v>0.158</v>
      </c>
      <c r="F684" s="20">
        <f>E684-D684</f>
        <v>0</v>
      </c>
      <c r="G684" s="21">
        <f>IF(ISERROR(E684/D684-1)=TRUE,0,(E684/D684-1))</f>
        <v>0</v>
      </c>
    </row>
    <row r="685" spans="2:7">
      <c r="B685" s="52" t="s">
        <v>11</v>
      </c>
      <c r="C685" s="49"/>
      <c r="D685" s="7">
        <f>SUM(D683:D684)</f>
        <v>0.158</v>
      </c>
      <c r="E685" s="16">
        <f>SUM(E683:E684)</f>
        <v>0.158</v>
      </c>
      <c r="F685" s="14">
        <f>E685-D685</f>
        <v>0</v>
      </c>
      <c r="G685" s="9">
        <f>IF(ISERROR(E685/D685-1)=TRUE,0,(E685/D685-1))</f>
        <v>0</v>
      </c>
    </row>
    <row r="686" spans="2:7" ht="6.75" customHeight="1">
      <c r="B686" s="52"/>
      <c r="C686" s="49"/>
      <c r="D686" s="7"/>
      <c r="E686" s="16"/>
      <c r="F686" s="14"/>
      <c r="G686" s="9"/>
    </row>
    <row r="687" spans="2:7" ht="11.15" customHeight="1">
      <c r="B687" s="52" t="s">
        <v>14</v>
      </c>
      <c r="C687" s="49" t="s">
        <v>9</v>
      </c>
      <c r="D687" s="16">
        <v>0.76830783000000002</v>
      </c>
      <c r="E687" s="16">
        <v>0.76830783000000002</v>
      </c>
      <c r="F687" s="14">
        <f>E687-D687</f>
        <v>0</v>
      </c>
      <c r="G687" s="9">
        <f>IF(ISERROR(E687/D687-1)=TRUE,0,(E687/D687-1))</f>
        <v>0</v>
      </c>
    </row>
    <row r="688" spans="2:7" ht="14">
      <c r="B688" s="52" t="s">
        <v>15</v>
      </c>
      <c r="C688" s="49" t="s">
        <v>9</v>
      </c>
      <c r="D688" s="25">
        <v>2.1742600000000001E-2</v>
      </c>
      <c r="E688" s="22">
        <v>2.1742600000000001E-2</v>
      </c>
      <c r="F688" s="20">
        <f>E688-D688</f>
        <v>0</v>
      </c>
      <c r="G688" s="21">
        <f>IF(ISERROR(E688/D688-1)=TRUE,0,(E688/D688-1))</f>
        <v>0</v>
      </c>
    </row>
    <row r="689" spans="1:7">
      <c r="B689" s="52" t="s">
        <v>11</v>
      </c>
      <c r="C689" s="49"/>
      <c r="D689" s="16">
        <f>SUM(D687:D688)</f>
        <v>0.79005042999999997</v>
      </c>
      <c r="E689" s="16">
        <f>SUM(E687:E688)</f>
        <v>0.79005042999999997</v>
      </c>
      <c r="F689" s="14">
        <f>SUM(F687:F688)</f>
        <v>0</v>
      </c>
      <c r="G689" s="9">
        <f>IF(ISERROR(E689/D689-1)=TRUE,0,(E689/D689-1))</f>
        <v>0</v>
      </c>
    </row>
    <row r="690" spans="1:7" ht="4.4000000000000004" customHeight="1">
      <c r="B690" s="54"/>
      <c r="C690" s="49"/>
      <c r="D690" s="18"/>
      <c r="E690" s="16"/>
      <c r="F690" s="20"/>
      <c r="G690" s="21"/>
    </row>
    <row r="691" spans="1:7">
      <c r="B691" s="53" t="s">
        <v>16</v>
      </c>
      <c r="C691" s="49" t="s">
        <v>9</v>
      </c>
      <c r="D691" s="16">
        <v>0</v>
      </c>
      <c r="E691" s="7">
        <v>0</v>
      </c>
      <c r="F691" s="14">
        <f>E691-D691</f>
        <v>0</v>
      </c>
      <c r="G691" s="9">
        <f>IF(ISERROR(E691/D691-1)=TRUE,0,(E691/D691-1))</f>
        <v>0</v>
      </c>
    </row>
    <row r="692" spans="1:7" ht="9.65" customHeight="1">
      <c r="B692" s="54"/>
      <c r="C692" s="49"/>
      <c r="D692" s="7"/>
      <c r="E692" s="16"/>
      <c r="F692" s="14"/>
      <c r="G692" s="9"/>
    </row>
    <row r="693" spans="1:7">
      <c r="B693" s="55" t="s">
        <v>17</v>
      </c>
      <c r="C693" s="49" t="s">
        <v>9</v>
      </c>
      <c r="D693" s="7">
        <f>D679+D685</f>
        <v>8.6634808621357937</v>
      </c>
      <c r="E693" s="7">
        <f>E679+E685</f>
        <v>7.837258333301576</v>
      </c>
      <c r="F693" s="14">
        <f>E693-D693</f>
        <v>-0.82622252883421776</v>
      </c>
      <c r="G693" s="9">
        <f>IF(ISERROR(E693/D693-1)=TRUE,0,(E693/D693-1))</f>
        <v>-9.5368425461094697E-2</v>
      </c>
    </row>
    <row r="694" spans="1:7" ht="14">
      <c r="B694" s="55" t="s">
        <v>18</v>
      </c>
      <c r="C694" s="49" t="s">
        <v>9</v>
      </c>
      <c r="D694" s="23">
        <f>D680+D689+D691</f>
        <v>3.5174150782487876</v>
      </c>
      <c r="E694" s="23">
        <f>E680+E689+E691</f>
        <v>3.715228585989268</v>
      </c>
      <c r="F694" s="20">
        <f>E694-D694</f>
        <v>0.19781350774048034</v>
      </c>
      <c r="G694" s="21">
        <f>IF(ISERROR(E694/D694-1)=TRUE,0,(E694/D694-1))</f>
        <v>5.6238318009077748E-2</v>
      </c>
    </row>
    <row r="695" spans="1:7" ht="13">
      <c r="B695" s="56" t="s">
        <v>23</v>
      </c>
      <c r="C695" s="49" t="s">
        <v>9</v>
      </c>
      <c r="D695" s="11">
        <f>D693+D694</f>
        <v>12.18089594038458</v>
      </c>
      <c r="E695" s="11">
        <f>E693+E694</f>
        <v>11.552486919290844</v>
      </c>
      <c r="F695" s="11">
        <f>F681+F685+F689+F691</f>
        <v>-0.62840902109373786</v>
      </c>
      <c r="G695" s="24">
        <f>IF(ISERROR(E695/D695-1)=TRUE,0,(E695/D695-1))</f>
        <v>-5.1589720835747976E-2</v>
      </c>
    </row>
    <row r="696" spans="1:7" ht="7.5" customHeight="1">
      <c r="B696" s="52"/>
      <c r="C696" s="49"/>
      <c r="D696" s="7"/>
      <c r="E696" s="16"/>
      <c r="F696" s="14"/>
      <c r="G696" s="9"/>
    </row>
    <row r="697" spans="1:7" ht="20">
      <c r="A697" s="39">
        <v>5</v>
      </c>
      <c r="B697" s="46" t="s">
        <v>53</v>
      </c>
      <c r="C697" s="47"/>
      <c r="D697" s="4"/>
      <c r="E697" s="4"/>
      <c r="F697" s="5"/>
      <c r="G697" s="6"/>
    </row>
    <row r="698" spans="1:7" ht="7.4" customHeight="1">
      <c r="B698" s="48"/>
      <c r="C698" s="49"/>
      <c r="D698" s="7"/>
      <c r="E698" s="7"/>
      <c r="F698" s="8"/>
      <c r="G698" s="9"/>
    </row>
    <row r="699" spans="1:7" ht="14">
      <c r="B699" s="57" t="s">
        <v>41</v>
      </c>
      <c r="C699" s="49" t="s">
        <v>52</v>
      </c>
      <c r="D699" s="13">
        <v>7.4986843296463839</v>
      </c>
      <c r="E699" s="11">
        <v>8.1412524132911948</v>
      </c>
      <c r="F699" s="12">
        <f>E699-D699</f>
        <v>0.64256808364481088</v>
      </c>
      <c r="G699" s="24">
        <f>IF(ISERROR(E699/D699-1)=TRUE,0,(E699/D699-1))</f>
        <v>8.5690776594554041E-2</v>
      </c>
    </row>
    <row r="700" spans="1:7" ht="7.4" customHeight="1">
      <c r="B700" s="53"/>
      <c r="C700" s="49"/>
      <c r="D700" s="13"/>
      <c r="E700" s="11"/>
      <c r="F700" s="14"/>
      <c r="G700" s="9"/>
    </row>
    <row r="701" spans="1:7" ht="14">
      <c r="B701" s="57" t="s">
        <v>43</v>
      </c>
      <c r="C701" s="49" t="s">
        <v>44</v>
      </c>
      <c r="D701" s="13">
        <v>-32</v>
      </c>
      <c r="E701" s="11">
        <v>-32</v>
      </c>
      <c r="F701" s="12">
        <f>E701-D701</f>
        <v>0</v>
      </c>
      <c r="G701" s="24">
        <f>IF(ISERROR(E701/D701-1)=TRUE,0,(E701/D701-1))</f>
        <v>0</v>
      </c>
    </row>
    <row r="702" spans="1:7" ht="5.15" customHeight="1">
      <c r="B702" s="53"/>
      <c r="C702" s="49"/>
      <c r="D702" s="13"/>
      <c r="E702" s="11"/>
      <c r="F702" s="14"/>
      <c r="G702" s="9"/>
    </row>
    <row r="703" spans="1:7" ht="14">
      <c r="B703" s="50" t="s">
        <v>7</v>
      </c>
      <c r="C703" s="49"/>
      <c r="D703" s="13"/>
      <c r="E703" s="11"/>
      <c r="F703" s="14"/>
      <c r="G703" s="15"/>
    </row>
    <row r="704" spans="1:7" ht="14">
      <c r="B704" s="57" t="s">
        <v>54</v>
      </c>
      <c r="C704" s="49"/>
      <c r="D704" s="7"/>
      <c r="E704" s="16"/>
      <c r="F704" s="14"/>
      <c r="G704" s="15"/>
    </row>
    <row r="705" spans="2:7">
      <c r="B705" s="52" t="s">
        <v>8</v>
      </c>
      <c r="C705" s="49" t="s">
        <v>9</v>
      </c>
      <c r="D705" s="7">
        <v>8.8307067367887662</v>
      </c>
      <c r="E705" s="16">
        <v>8.2880609730108912</v>
      </c>
      <c r="F705" s="14">
        <f>E705-D705</f>
        <v>-0.54264576377787499</v>
      </c>
      <c r="G705" s="9">
        <f>IF(ISERROR(E705/D705-1)=TRUE,0,(E705/D705-1))</f>
        <v>-6.1449868051580814E-2</v>
      </c>
    </row>
    <row r="706" spans="2:7" ht="14">
      <c r="B706" s="53" t="s">
        <v>10</v>
      </c>
      <c r="C706" s="49" t="s">
        <v>9</v>
      </c>
      <c r="D706" s="18">
        <v>5.0302699386784084</v>
      </c>
      <c r="E706" s="22">
        <v>5.4613176762040005</v>
      </c>
      <c r="F706" s="20">
        <f>E706-D706</f>
        <v>0.43104773752559211</v>
      </c>
      <c r="G706" s="21">
        <f>IF(ISERROR(E706/D706-1)=TRUE,0,(E706/D706-1))</f>
        <v>8.5690776594554041E-2</v>
      </c>
    </row>
    <row r="707" spans="2:7">
      <c r="B707" s="52" t="s">
        <v>11</v>
      </c>
      <c r="C707" s="49"/>
      <c r="D707" s="7">
        <f>SUM(D704:D706)</f>
        <v>13.860976675467175</v>
      </c>
      <c r="E707" s="16">
        <f>SUM(E704:E706)</f>
        <v>13.749378649214892</v>
      </c>
      <c r="F707" s="14">
        <f>E707-D707</f>
        <v>-0.11159802625228288</v>
      </c>
      <c r="G707" s="9">
        <f>IF(ISERROR(E707/D707-1)=TRUE,0,(E707/D707-1))</f>
        <v>-8.0512382976448693E-3</v>
      </c>
    </row>
    <row r="708" spans="2:7" ht="7.4" customHeight="1">
      <c r="B708" s="52"/>
      <c r="C708" s="49"/>
      <c r="D708" s="7"/>
      <c r="E708" s="16"/>
      <c r="F708" s="14"/>
      <c r="G708" s="9"/>
    </row>
    <row r="709" spans="2:7" ht="13.5" customHeight="1">
      <c r="B709" s="53" t="s">
        <v>12</v>
      </c>
      <c r="C709" s="49" t="s">
        <v>9</v>
      </c>
      <c r="D709" s="7">
        <v>0</v>
      </c>
      <c r="E709" s="16">
        <v>0</v>
      </c>
      <c r="F709" s="14">
        <f>E709-D709</f>
        <v>0</v>
      </c>
      <c r="G709" s="9">
        <f>IF(ISERROR(E709/D709-1)=TRUE,0,(E709/D709-1))</f>
        <v>0</v>
      </c>
    </row>
    <row r="710" spans="2:7" ht="14">
      <c r="B710" s="53" t="s">
        <v>13</v>
      </c>
      <c r="C710" s="49" t="s">
        <v>9</v>
      </c>
      <c r="D710" s="18">
        <v>0.14400000000000002</v>
      </c>
      <c r="E710" s="22">
        <v>0.14400000000000002</v>
      </c>
      <c r="F710" s="20">
        <f>E710-D710</f>
        <v>0</v>
      </c>
      <c r="G710" s="21">
        <f>IF(ISERROR(E710/D710-1)=TRUE,0,(E710/D710-1))</f>
        <v>0</v>
      </c>
    </row>
    <row r="711" spans="2:7">
      <c r="B711" s="52" t="s">
        <v>11</v>
      </c>
      <c r="C711" s="49"/>
      <c r="D711" s="7">
        <f>SUM(D709:D710)</f>
        <v>0.14400000000000002</v>
      </c>
      <c r="E711" s="16">
        <f>SUM(E709:E710)</f>
        <v>0.14400000000000002</v>
      </c>
      <c r="F711" s="14">
        <f>E711-D711</f>
        <v>0</v>
      </c>
      <c r="G711" s="9">
        <f>IF(ISERROR(E711/D711-1)=TRUE,0,(E711/D711-1))</f>
        <v>0</v>
      </c>
    </row>
    <row r="712" spans="2:7" ht="4.4000000000000004" customHeight="1">
      <c r="B712" s="52"/>
      <c r="C712" s="49"/>
      <c r="D712" s="7"/>
      <c r="E712" s="16"/>
      <c r="F712" s="14"/>
      <c r="G712" s="9"/>
    </row>
    <row r="713" spans="2:7" ht="13.5" customHeight="1">
      <c r="B713" s="52" t="s">
        <v>14</v>
      </c>
      <c r="C713" s="49" t="s">
        <v>9</v>
      </c>
      <c r="D713" s="16">
        <v>0.71970389000000001</v>
      </c>
      <c r="E713" s="16">
        <v>0.71970389000000001</v>
      </c>
      <c r="F713" s="14">
        <f>E713-D713</f>
        <v>0</v>
      </c>
      <c r="G713" s="9">
        <f>IF(ISERROR(E713/D713-1)=TRUE,0,(E713/D713-1))</f>
        <v>0</v>
      </c>
    </row>
    <row r="714" spans="2:7" ht="13.5" customHeight="1">
      <c r="B714" s="52" t="s">
        <v>15</v>
      </c>
      <c r="C714" s="49" t="s">
        <v>9</v>
      </c>
      <c r="D714" s="25">
        <v>3.3162820000000003E-2</v>
      </c>
      <c r="E714" s="22">
        <v>3.3162820000000003E-2</v>
      </c>
      <c r="F714" s="20">
        <f>E714-D714</f>
        <v>0</v>
      </c>
      <c r="G714" s="21">
        <f>IF(ISERROR(E714/D714-1)=TRUE,0,(E714/D714-1))</f>
        <v>0</v>
      </c>
    </row>
    <row r="715" spans="2:7">
      <c r="B715" s="52" t="s">
        <v>11</v>
      </c>
      <c r="C715" s="49"/>
      <c r="D715" s="16">
        <f>SUM(D713:D714)</f>
        <v>0.75286671000000005</v>
      </c>
      <c r="E715" s="16">
        <f>SUM(E713:E714)</f>
        <v>0.75286671000000005</v>
      </c>
      <c r="F715" s="14">
        <f>SUM(F713:F714)</f>
        <v>0</v>
      </c>
      <c r="G715" s="9">
        <f>IF(ISERROR(E715/D715-1)=TRUE,0,(E715/D715-1))</f>
        <v>0</v>
      </c>
    </row>
    <row r="716" spans="2:7" ht="5.15" customHeight="1">
      <c r="B716" s="54"/>
      <c r="C716" s="49"/>
      <c r="D716" s="18"/>
      <c r="E716" s="16"/>
      <c r="F716" s="20"/>
      <c r="G716" s="21"/>
    </row>
    <row r="717" spans="2:7" ht="13.5" customHeight="1">
      <c r="B717" s="53" t="s">
        <v>16</v>
      </c>
      <c r="C717" s="49" t="s">
        <v>9</v>
      </c>
      <c r="D717" s="16">
        <v>0</v>
      </c>
      <c r="E717" s="7">
        <v>0</v>
      </c>
      <c r="F717" s="14">
        <f>E717-D717</f>
        <v>0</v>
      </c>
      <c r="G717" s="9">
        <f>IF(ISERROR(E717/D717-1)=TRUE,0,(E717/D717-1))</f>
        <v>0</v>
      </c>
    </row>
    <row r="718" spans="2:7" ht="6" customHeight="1">
      <c r="B718" s="54"/>
      <c r="C718" s="49"/>
      <c r="D718" s="7"/>
      <c r="E718" s="16"/>
      <c r="F718" s="14"/>
      <c r="G718" s="9"/>
    </row>
    <row r="719" spans="2:7" ht="13.5" customHeight="1">
      <c r="B719" s="55" t="s">
        <v>17</v>
      </c>
      <c r="C719" s="49" t="s">
        <v>9</v>
      </c>
      <c r="D719" s="7">
        <f>D705+D711</f>
        <v>8.9747067367887663</v>
      </c>
      <c r="E719" s="7">
        <f>E705+E711</f>
        <v>8.4320609730108913</v>
      </c>
      <c r="F719" s="14">
        <f>E719-D719</f>
        <v>-0.54264576377787499</v>
      </c>
      <c r="G719" s="9">
        <f>IF(ISERROR(E719/D719-1)=TRUE,0,(E719/D719-1))</f>
        <v>-6.0463899232883311E-2</v>
      </c>
    </row>
    <row r="720" spans="2:7" ht="13.5" customHeight="1">
      <c r="B720" s="55" t="s">
        <v>18</v>
      </c>
      <c r="C720" s="49" t="s">
        <v>9</v>
      </c>
      <c r="D720" s="23">
        <f>D706+D715+D717</f>
        <v>5.7831366486784086</v>
      </c>
      <c r="E720" s="23">
        <f>E706+E715+E717</f>
        <v>6.2141843862040007</v>
      </c>
      <c r="F720" s="20">
        <f>E720-D720</f>
        <v>0.43104773752559211</v>
      </c>
      <c r="G720" s="21">
        <f>IF(ISERROR(E720/D720-1)=TRUE,0,(E720/D720-1))</f>
        <v>7.4535284865540508E-2</v>
      </c>
    </row>
    <row r="721" spans="2:7" ht="13">
      <c r="B721" s="56" t="s">
        <v>23</v>
      </c>
      <c r="C721" s="49" t="s">
        <v>9</v>
      </c>
      <c r="D721" s="11">
        <f>D719+D720</f>
        <v>14.757843385467176</v>
      </c>
      <c r="E721" s="11">
        <f>E719+E720</f>
        <v>14.646245359214891</v>
      </c>
      <c r="F721" s="11">
        <f>F707+F711+F715+F717</f>
        <v>-0.11159802625228288</v>
      </c>
      <c r="G721" s="24">
        <f>IF(ISERROR(E721/D721-1)=TRUE,0,(E721/D721-1))</f>
        <v>-7.5619467789027617E-3</v>
      </c>
    </row>
    <row r="722" spans="2:7">
      <c r="B722" s="53"/>
      <c r="C722" s="49"/>
      <c r="D722" s="7"/>
      <c r="E722" s="16"/>
      <c r="F722" s="14"/>
      <c r="G722" s="9"/>
    </row>
    <row r="723" spans="2:7" ht="15.65" customHeight="1">
      <c r="B723" s="57" t="s">
        <v>35</v>
      </c>
      <c r="C723" s="49"/>
      <c r="D723" s="7"/>
      <c r="E723" s="16"/>
      <c r="F723" s="14"/>
      <c r="G723" s="9"/>
    </row>
    <row r="724" spans="2:7">
      <c r="B724" s="52" t="s">
        <v>8</v>
      </c>
      <c r="C724" s="49" t="s">
        <v>9</v>
      </c>
      <c r="D724" s="7">
        <v>8.8307067367887662</v>
      </c>
      <c r="E724" s="16">
        <f>E705</f>
        <v>8.2880609730108912</v>
      </c>
      <c r="F724" s="14">
        <f>E724-D724</f>
        <v>-0.54264576377787499</v>
      </c>
      <c r="G724" s="9">
        <f>IF(ISERROR(E724/D724-1)=TRUE,0,(E724/D724-1))</f>
        <v>-6.1449868051580814E-2</v>
      </c>
    </row>
    <row r="725" spans="2:7" ht="14">
      <c r="B725" s="53" t="s">
        <v>10</v>
      </c>
      <c r="C725" s="49" t="s">
        <v>9</v>
      </c>
      <c r="D725" s="18">
        <v>2.7140686899593662</v>
      </c>
      <c r="E725" s="22">
        <v>2.9466393437329486</v>
      </c>
      <c r="F725" s="20">
        <f>E725-D725</f>
        <v>0.23257065377358233</v>
      </c>
      <c r="G725" s="21">
        <f>IF(ISERROR(E725/D725-1)=TRUE,0,(E725/D725-1))</f>
        <v>8.5690776594554263E-2</v>
      </c>
    </row>
    <row r="726" spans="2:7">
      <c r="B726" s="52" t="s">
        <v>11</v>
      </c>
      <c r="C726" s="49"/>
      <c r="D726" s="7">
        <f>SUM(D723:D725)</f>
        <v>11.544775426748132</v>
      </c>
      <c r="E726" s="16">
        <f>SUM(E724:E725)</f>
        <v>11.23470031674384</v>
      </c>
      <c r="F726" s="14">
        <f>E726-D726</f>
        <v>-0.31007511000429133</v>
      </c>
      <c r="G726" s="9">
        <f>IF(ISERROR(E726/D726-1)=TRUE,0,(E726/D726-1))</f>
        <v>-2.6858479142511271E-2</v>
      </c>
    </row>
    <row r="727" spans="2:7" ht="5.9" customHeight="1">
      <c r="B727" s="52"/>
      <c r="C727" s="49"/>
      <c r="D727" s="7"/>
      <c r="E727" s="16"/>
      <c r="F727" s="14"/>
      <c r="G727" s="9"/>
    </row>
    <row r="728" spans="2:7">
      <c r="B728" s="53" t="s">
        <v>12</v>
      </c>
      <c r="C728" s="49" t="s">
        <v>9</v>
      </c>
      <c r="D728" s="7">
        <v>0</v>
      </c>
      <c r="E728" s="16">
        <f>E709</f>
        <v>0</v>
      </c>
      <c r="F728" s="14">
        <f>E728-D728</f>
        <v>0</v>
      </c>
      <c r="G728" s="9">
        <f>IF(ISERROR(E728/D728-1)=TRUE,0,(E728/D728-1))</f>
        <v>0</v>
      </c>
    </row>
    <row r="729" spans="2:7" ht="14">
      <c r="B729" s="53" t="s">
        <v>13</v>
      </c>
      <c r="C729" s="49" t="s">
        <v>9</v>
      </c>
      <c r="D729" s="18">
        <v>0.14400000000000002</v>
      </c>
      <c r="E729" s="22">
        <f>E710</f>
        <v>0.14400000000000002</v>
      </c>
      <c r="F729" s="20">
        <f>E729-D729</f>
        <v>0</v>
      </c>
      <c r="G729" s="21">
        <f>IF(ISERROR(E729/D729-1)=TRUE,0,(E729/D729-1))</f>
        <v>0</v>
      </c>
    </row>
    <row r="730" spans="2:7">
      <c r="B730" s="52" t="s">
        <v>11</v>
      </c>
      <c r="C730" s="49"/>
      <c r="D730" s="7">
        <f>SUM(D728:D729)</f>
        <v>0.14400000000000002</v>
      </c>
      <c r="E730" s="16">
        <f>SUM(E728:E729)</f>
        <v>0.14400000000000002</v>
      </c>
      <c r="F730" s="14">
        <f>E730-D730</f>
        <v>0</v>
      </c>
      <c r="G730" s="9">
        <f>IF(ISERROR(E730/D730-1)=TRUE,0,(E730/D730-1))</f>
        <v>0</v>
      </c>
    </row>
    <row r="731" spans="2:7" ht="3.75" customHeight="1">
      <c r="B731" s="52"/>
      <c r="C731" s="49"/>
      <c r="D731" s="7"/>
      <c r="E731" s="16"/>
      <c r="F731" s="14"/>
      <c r="G731" s="9"/>
    </row>
    <row r="732" spans="2:7" ht="12" customHeight="1">
      <c r="B732" s="52" t="s">
        <v>14</v>
      </c>
      <c r="C732" s="49" t="s">
        <v>9</v>
      </c>
      <c r="D732" s="16">
        <v>0.71970389000000001</v>
      </c>
      <c r="E732" s="16">
        <f>E$713</f>
        <v>0.71970389000000001</v>
      </c>
      <c r="F732" s="14">
        <f>E732-D732</f>
        <v>0</v>
      </c>
      <c r="G732" s="9">
        <f>IF(ISERROR(E732/D732-1)=TRUE,0,(E732/D732-1))</f>
        <v>0</v>
      </c>
    </row>
    <row r="733" spans="2:7" ht="12" customHeight="1">
      <c r="B733" s="52" t="s">
        <v>15</v>
      </c>
      <c r="C733" s="49" t="s">
        <v>9</v>
      </c>
      <c r="D733" s="25">
        <v>3.3162820000000003E-2</v>
      </c>
      <c r="E733" s="25">
        <f>E$714</f>
        <v>3.3162820000000003E-2</v>
      </c>
      <c r="F733" s="20">
        <f>E733-D733</f>
        <v>0</v>
      </c>
      <c r="G733" s="21">
        <f>IF(ISERROR(E733/D733-1)=TRUE,0,(E733/D733-1))</f>
        <v>0</v>
      </c>
    </row>
    <row r="734" spans="2:7">
      <c r="B734" s="52" t="s">
        <v>11</v>
      </c>
      <c r="C734" s="49"/>
      <c r="D734" s="16">
        <f>SUM(D732:D733)</f>
        <v>0.75286671000000005</v>
      </c>
      <c r="E734" s="16">
        <f>SUM(E732:E733)</f>
        <v>0.75286671000000005</v>
      </c>
      <c r="F734" s="14">
        <f>SUM(F732:F733)</f>
        <v>0</v>
      </c>
      <c r="G734" s="9">
        <f>IF(ISERROR(E734/D734-1)=TRUE,0,(E734/D734-1))</f>
        <v>0</v>
      </c>
    </row>
    <row r="735" spans="2:7" ht="5.15" customHeight="1">
      <c r="B735" s="54"/>
      <c r="C735" s="49"/>
      <c r="D735" s="18"/>
      <c r="E735" s="18"/>
      <c r="F735" s="20"/>
      <c r="G735" s="21"/>
    </row>
    <row r="736" spans="2:7" ht="15" customHeight="1">
      <c r="B736" s="53" t="s">
        <v>16</v>
      </c>
      <c r="C736" s="49" t="s">
        <v>9</v>
      </c>
      <c r="D736" s="16">
        <v>0</v>
      </c>
      <c r="E736" s="16">
        <f>E$717</f>
        <v>0</v>
      </c>
      <c r="F736" s="14">
        <f>E736-D736</f>
        <v>0</v>
      </c>
      <c r="G736" s="9">
        <f>IF(ISERROR(E736/D736-1)=TRUE,0,(E736/D736-1))</f>
        <v>0</v>
      </c>
    </row>
    <row r="737" spans="1:7" ht="4.5" customHeight="1">
      <c r="B737" s="54"/>
      <c r="C737" s="49"/>
      <c r="D737" s="7"/>
      <c r="E737" s="16"/>
      <c r="F737" s="14"/>
      <c r="G737" s="9"/>
    </row>
    <row r="738" spans="1:7" ht="15" customHeight="1">
      <c r="B738" s="55" t="s">
        <v>17</v>
      </c>
      <c r="C738" s="49" t="s">
        <v>9</v>
      </c>
      <c r="D738" s="7">
        <f>D724+D730</f>
        <v>8.9747067367887663</v>
      </c>
      <c r="E738" s="7">
        <f>E724+E730</f>
        <v>8.4320609730108913</v>
      </c>
      <c r="F738" s="14">
        <f>E738-D738</f>
        <v>-0.54264576377787499</v>
      </c>
      <c r="G738" s="9">
        <f>IF(ISERROR(E738/D738-1)=TRUE,0,(E738/D738-1))</f>
        <v>-6.0463899232883311E-2</v>
      </c>
    </row>
    <row r="739" spans="1:7" ht="15" customHeight="1">
      <c r="B739" s="55" t="s">
        <v>18</v>
      </c>
      <c r="C739" s="49" t="s">
        <v>9</v>
      </c>
      <c r="D739" s="23">
        <f>D725+D734+D736</f>
        <v>3.4669353999593664</v>
      </c>
      <c r="E739" s="23">
        <f>E725+E734+E736</f>
        <v>3.6995060537329487</v>
      </c>
      <c r="F739" s="20">
        <f>E739-D739</f>
        <v>0.23257065377358233</v>
      </c>
      <c r="G739" s="21">
        <f>IF(ISERROR(E739/D739-1)=TRUE,0,(E739/D739-1))</f>
        <v>6.7082488406420282E-2</v>
      </c>
    </row>
    <row r="740" spans="1:7" ht="13">
      <c r="B740" s="56" t="s">
        <v>23</v>
      </c>
      <c r="C740" s="49" t="s">
        <v>9</v>
      </c>
      <c r="D740" s="11">
        <f>D738+D739</f>
        <v>12.441642136748133</v>
      </c>
      <c r="E740" s="11">
        <f>E738+E739</f>
        <v>12.13156702674384</v>
      </c>
      <c r="F740" s="11">
        <f>F726+F730+F734+F736</f>
        <v>-0.31007511000429133</v>
      </c>
      <c r="G740" s="24">
        <f>IF(ISERROR(E740/D740-1)=TRUE,0,(E740/D740-1))</f>
        <v>-2.4922362064123571E-2</v>
      </c>
    </row>
    <row r="741" spans="1:7" ht="6.65" customHeight="1">
      <c r="B741" s="52"/>
      <c r="C741" s="49"/>
      <c r="D741" s="7"/>
      <c r="E741" s="16"/>
      <c r="F741" s="14"/>
      <c r="G741" s="9"/>
    </row>
    <row r="742" spans="1:7" ht="24" customHeight="1">
      <c r="A742" s="39">
        <v>6</v>
      </c>
      <c r="B742" s="46" t="s">
        <v>55</v>
      </c>
      <c r="C742" s="47"/>
      <c r="D742" s="4"/>
      <c r="E742" s="4"/>
      <c r="F742" s="5"/>
      <c r="G742" s="6"/>
    </row>
    <row r="743" spans="1:7" ht="14">
      <c r="B743" s="57" t="s">
        <v>41</v>
      </c>
      <c r="C743" s="49" t="s">
        <v>52</v>
      </c>
      <c r="D743" s="13">
        <v>10.71572988842405</v>
      </c>
      <c r="E743" s="11">
        <v>11.27410744817492</v>
      </c>
      <c r="F743" s="12">
        <f>E743-D743</f>
        <v>0.55837755975086978</v>
      </c>
      <c r="G743" s="24">
        <f>IF(ISERROR(E743/D743-1)=TRUE,0,(E743/D743-1))</f>
        <v>5.2108215265305624E-2</v>
      </c>
    </row>
    <row r="744" spans="1:7" ht="6" customHeight="1">
      <c r="B744" s="53"/>
      <c r="C744" s="49"/>
      <c r="D744" s="13"/>
      <c r="E744" s="11"/>
      <c r="F744" s="14"/>
      <c r="G744" s="9"/>
    </row>
    <row r="745" spans="1:7" ht="12" customHeight="1">
      <c r="B745" s="57" t="s">
        <v>43</v>
      </c>
      <c r="C745" s="49" t="s">
        <v>44</v>
      </c>
      <c r="D745" s="13">
        <v>-32</v>
      </c>
      <c r="E745" s="11">
        <v>-32</v>
      </c>
      <c r="F745" s="12">
        <f>E745-D745</f>
        <v>0</v>
      </c>
      <c r="G745" s="24">
        <f>IF(ISERROR(E745/D745-1)=TRUE,0,(E745/D745-1))</f>
        <v>0</v>
      </c>
    </row>
    <row r="746" spans="1:7" ht="7.5" customHeight="1">
      <c r="B746" s="53"/>
      <c r="C746" s="49"/>
      <c r="D746" s="13"/>
      <c r="E746" s="11"/>
      <c r="F746" s="14"/>
      <c r="G746" s="15"/>
    </row>
    <row r="747" spans="1:7" ht="12" customHeight="1">
      <c r="B747" s="50" t="s">
        <v>7</v>
      </c>
      <c r="C747" s="49"/>
      <c r="D747" s="13"/>
      <c r="E747" s="11"/>
      <c r="F747" s="14"/>
      <c r="G747" s="15"/>
    </row>
    <row r="748" spans="1:7">
      <c r="B748" s="52" t="s">
        <v>8</v>
      </c>
      <c r="C748" s="49" t="s">
        <v>9</v>
      </c>
      <c r="D748" s="7">
        <v>8.5605808376055954</v>
      </c>
      <c r="E748" s="16">
        <v>7.5990232612013102</v>
      </c>
      <c r="F748" s="14">
        <f>E748-D748</f>
        <v>-0.96155757640428519</v>
      </c>
      <c r="G748" s="9">
        <f>IF(ISERROR(E748/D748-1)=TRUE,0,(E748/D748-1))</f>
        <v>-0.1123238708500105</v>
      </c>
    </row>
    <row r="749" spans="1:7" ht="14">
      <c r="B749" s="53" t="s">
        <v>10</v>
      </c>
      <c r="C749" s="49" t="s">
        <v>9</v>
      </c>
      <c r="D749" s="18">
        <v>2.179833820170487</v>
      </c>
      <c r="E749" s="22">
        <v>2.2934210701145243</v>
      </c>
      <c r="F749" s="20">
        <f>E749-D749</f>
        <v>0.11358724994403735</v>
      </c>
      <c r="G749" s="21">
        <f>IF(ISERROR(E749/D749-1)=TRUE,0,(E749/D749-1))</f>
        <v>5.2108215265305624E-2</v>
      </c>
    </row>
    <row r="750" spans="1:7">
      <c r="B750" s="52" t="s">
        <v>11</v>
      </c>
      <c r="C750" s="49"/>
      <c r="D750" s="7">
        <f>SUM(D747:D749)</f>
        <v>10.740414657776082</v>
      </c>
      <c r="E750" s="16">
        <f>SUM(E748:E749)</f>
        <v>9.8924443313158346</v>
      </c>
      <c r="F750" s="14">
        <f>E750-D750</f>
        <v>-0.84797032646024739</v>
      </c>
      <c r="G750" s="9">
        <f>IF(ISERROR(E750/D750-1)=TRUE,0,(E750/D750-1))</f>
        <v>-7.8951358348750111E-2</v>
      </c>
    </row>
    <row r="751" spans="1:7">
      <c r="B751" s="52"/>
      <c r="C751" s="49"/>
      <c r="D751" s="7"/>
      <c r="E751" s="16"/>
      <c r="F751" s="14"/>
      <c r="G751" s="9"/>
    </row>
    <row r="752" spans="1:7">
      <c r="B752" s="53" t="s">
        <v>12</v>
      </c>
      <c r="C752" s="49" t="s">
        <v>9</v>
      </c>
      <c r="D752" s="7">
        <v>0</v>
      </c>
      <c r="E752" s="16">
        <v>0</v>
      </c>
      <c r="F752" s="14">
        <f>E752-D752</f>
        <v>0</v>
      </c>
      <c r="G752" s="9">
        <f>IF(ISERROR(E752/D752-1)=TRUE,0,(E752/D752-1))</f>
        <v>0</v>
      </c>
    </row>
    <row r="753" spans="1:7" ht="14">
      <c r="B753" s="53" t="s">
        <v>13</v>
      </c>
      <c r="C753" s="49" t="s">
        <v>9</v>
      </c>
      <c r="D753" s="18">
        <v>0.20600000000000002</v>
      </c>
      <c r="E753" s="22">
        <v>0.20600000000000002</v>
      </c>
      <c r="F753" s="20">
        <f>E753-D753</f>
        <v>0</v>
      </c>
      <c r="G753" s="21">
        <f>IF(ISERROR(E753/D753-1)=TRUE,0,(E753/D753-1))</f>
        <v>0</v>
      </c>
    </row>
    <row r="754" spans="1:7">
      <c r="B754" s="52" t="s">
        <v>11</v>
      </c>
      <c r="C754" s="49"/>
      <c r="D754" s="7">
        <f>SUM(D752:D753)</f>
        <v>0.20600000000000002</v>
      </c>
      <c r="E754" s="16">
        <f>SUM(E752:E753)</f>
        <v>0.20600000000000002</v>
      </c>
      <c r="F754" s="14">
        <f>SUM(F752:F753)</f>
        <v>0</v>
      </c>
      <c r="G754" s="9">
        <f>IF(ISERROR(E754/D754-1)=TRUE,0,(E754/D754-1))</f>
        <v>0</v>
      </c>
    </row>
    <row r="755" spans="1:7" ht="5.25" customHeight="1">
      <c r="B755" s="52"/>
      <c r="C755" s="49"/>
      <c r="D755" s="7"/>
      <c r="E755" s="16"/>
      <c r="F755" s="14"/>
      <c r="G755" s="9"/>
    </row>
    <row r="756" spans="1:7">
      <c r="B756" s="52" t="s">
        <v>14</v>
      </c>
      <c r="C756" s="49" t="s">
        <v>9</v>
      </c>
      <c r="D756" s="7">
        <v>0.30637223000000002</v>
      </c>
      <c r="E756" s="16">
        <v>0.30637223000000002</v>
      </c>
      <c r="F756" s="14">
        <f>E756-D756</f>
        <v>0</v>
      </c>
      <c r="G756" s="9">
        <f>IF(ISERROR(E756/D756-1)=TRUE,0,(E756/D756-1))</f>
        <v>0</v>
      </c>
    </row>
    <row r="757" spans="1:7" ht="14">
      <c r="B757" s="52" t="s">
        <v>15</v>
      </c>
      <c r="C757" s="49" t="s">
        <v>9</v>
      </c>
      <c r="D757" s="20">
        <v>8.0886599999999993E-3</v>
      </c>
      <c r="E757" s="22">
        <v>8.0886599999999993E-3</v>
      </c>
      <c r="F757" s="20">
        <f>E757-D757</f>
        <v>0</v>
      </c>
      <c r="G757" s="21">
        <f>IF(ISERROR(E757/D757-1)=TRUE,0,(E757/D757-1))</f>
        <v>0</v>
      </c>
    </row>
    <row r="758" spans="1:7">
      <c r="B758" s="52" t="s">
        <v>11</v>
      </c>
      <c r="C758" s="49"/>
      <c r="D758" s="16">
        <f>SUM(D756:D757)</f>
        <v>0.31446089000000005</v>
      </c>
      <c r="E758" s="16">
        <f>SUM(E756:E757)</f>
        <v>0.31446089000000005</v>
      </c>
      <c r="F758" s="14">
        <f>SUM(F756:F757)</f>
        <v>0</v>
      </c>
      <c r="G758" s="9">
        <f>IF(ISERROR(E758/D758-1)=TRUE,0,(E758/D758-1))</f>
        <v>0</v>
      </c>
    </row>
    <row r="759" spans="1:7" ht="5.15" customHeight="1">
      <c r="B759" s="54"/>
      <c r="C759" s="49"/>
      <c r="D759" s="7"/>
      <c r="E759" s="16"/>
      <c r="F759" s="14"/>
      <c r="G759" s="9"/>
    </row>
    <row r="760" spans="1:7">
      <c r="B760" s="53" t="s">
        <v>16</v>
      </c>
      <c r="C760" s="49" t="s">
        <v>9</v>
      </c>
      <c r="D760" s="16">
        <v>0</v>
      </c>
      <c r="E760" s="7">
        <v>0</v>
      </c>
      <c r="F760" s="14">
        <f>E760-D760</f>
        <v>0</v>
      </c>
      <c r="G760" s="9">
        <f>IF(ISERROR(E760/D760-1)=TRUE,0,(E760/D760-1))</f>
        <v>0</v>
      </c>
    </row>
    <row r="761" spans="1:7" ht="6.65" customHeight="1">
      <c r="B761" s="54"/>
      <c r="C761" s="49"/>
      <c r="D761" s="7"/>
      <c r="E761" s="16"/>
      <c r="F761" s="14"/>
      <c r="G761" s="9"/>
    </row>
    <row r="762" spans="1:7">
      <c r="B762" s="55" t="s">
        <v>17</v>
      </c>
      <c r="C762" s="49" t="s">
        <v>9</v>
      </c>
      <c r="D762" s="7">
        <f>D748+D754</f>
        <v>8.7665808376055949</v>
      </c>
      <c r="E762" s="7">
        <f>E748+E754</f>
        <v>7.8050232612013106</v>
      </c>
      <c r="F762" s="14">
        <f>E762-D762</f>
        <v>-0.9615575764042843</v>
      </c>
      <c r="G762" s="9">
        <f>IF(ISERROR(E762/D762-1)=TRUE,0,(E762/D762-1))</f>
        <v>-0.10968444758754015</v>
      </c>
    </row>
    <row r="763" spans="1:7">
      <c r="B763" s="55" t="s">
        <v>18</v>
      </c>
      <c r="C763" s="49" t="s">
        <v>9</v>
      </c>
      <c r="D763" s="23">
        <f>D749+D758+D760</f>
        <v>2.4942947101704869</v>
      </c>
      <c r="E763" s="23">
        <f>E749+E758+E760</f>
        <v>2.6078819601145242</v>
      </c>
      <c r="F763" s="37">
        <f>E763-D763</f>
        <v>0.11358724994403735</v>
      </c>
      <c r="G763" s="21">
        <f>IF(ISERROR(E763/D763-1)=TRUE,0,(E763/D763-1))</f>
        <v>4.5538824855333004E-2</v>
      </c>
    </row>
    <row r="764" spans="1:7" ht="13">
      <c r="B764" s="56" t="s">
        <v>19</v>
      </c>
      <c r="C764" s="49"/>
      <c r="D764" s="11">
        <f>D762+D763</f>
        <v>11.260875547776081</v>
      </c>
      <c r="E764" s="11">
        <f>E750+E754+E758+E760</f>
        <v>10.412905221315834</v>
      </c>
      <c r="F764" s="11">
        <f>F750+F754+F758+F760</f>
        <v>-0.84797032646024739</v>
      </c>
      <c r="G764" s="24">
        <f>IF(ISERROR(E764/D764-1)=TRUE,0,(E764/D764-1))</f>
        <v>-7.5302344197180404E-2</v>
      </c>
    </row>
    <row r="765" spans="1:7" ht="8.25" customHeight="1">
      <c r="B765" s="52"/>
      <c r="C765" s="49"/>
      <c r="D765" s="7"/>
      <c r="E765" s="16"/>
      <c r="F765" s="14"/>
      <c r="G765" s="9"/>
    </row>
    <row r="766" spans="1:7" ht="25.5" customHeight="1">
      <c r="A766" s="39">
        <v>7</v>
      </c>
      <c r="B766" s="46" t="s">
        <v>56</v>
      </c>
      <c r="C766" s="47"/>
      <c r="D766" s="4"/>
      <c r="E766" s="4"/>
      <c r="F766" s="5"/>
      <c r="G766" s="6"/>
    </row>
    <row r="767" spans="1:7" ht="14">
      <c r="B767" s="57" t="s">
        <v>51</v>
      </c>
      <c r="C767" s="49" t="s">
        <v>52</v>
      </c>
      <c r="D767" s="13">
        <v>9.3360738475465954</v>
      </c>
      <c r="E767" s="11">
        <v>10.067511370063492</v>
      </c>
      <c r="F767" s="12">
        <f>E767-D767</f>
        <v>0.73143752251689698</v>
      </c>
      <c r="G767" s="24">
        <f>IF(ISERROR(E767/D767-1)=TRUE,0,(E767/D767-1))</f>
        <v>7.8345301725426086E-2</v>
      </c>
    </row>
    <row r="768" spans="1:7" ht="5.9" customHeight="1">
      <c r="B768" s="53"/>
      <c r="C768" s="49"/>
      <c r="D768" s="13"/>
      <c r="E768" s="11"/>
      <c r="F768" s="12"/>
      <c r="G768" s="24"/>
    </row>
    <row r="769" spans="2:7" ht="14">
      <c r="B769" s="57" t="s">
        <v>43</v>
      </c>
      <c r="C769" s="49" t="s">
        <v>44</v>
      </c>
      <c r="D769" s="13">
        <v>-32</v>
      </c>
      <c r="E769" s="11">
        <v>-32</v>
      </c>
      <c r="F769" s="12">
        <f>E769-D769</f>
        <v>0</v>
      </c>
      <c r="G769" s="24">
        <f>IF(ISERROR(E769/D769-1)=TRUE,0,(E769/D769-1))</f>
        <v>0</v>
      </c>
    </row>
    <row r="770" spans="2:7" ht="6.65" customHeight="1">
      <c r="B770" s="57"/>
      <c r="C770" s="49"/>
      <c r="D770" s="13"/>
      <c r="E770" s="11"/>
      <c r="F770" s="12"/>
      <c r="G770" s="38"/>
    </row>
    <row r="771" spans="2:7" ht="14">
      <c r="B771" s="57" t="s">
        <v>57</v>
      </c>
      <c r="C771" s="49" t="s">
        <v>52</v>
      </c>
      <c r="D771" s="13">
        <v>-7.6381136379063896</v>
      </c>
      <c r="E771" s="11">
        <v>-7.6669755718335519</v>
      </c>
      <c r="F771" s="12">
        <f>E771-D771</f>
        <v>-2.8861933927162298E-2</v>
      </c>
      <c r="G771" s="24">
        <f>IF(ISERROR(E771/D771-1)=TRUE,0,(E771/D771-1))</f>
        <v>3.7786730199884655E-3</v>
      </c>
    </row>
    <row r="772" spans="2:7" ht="8.15" customHeight="1">
      <c r="B772" s="57"/>
      <c r="C772" s="49"/>
      <c r="D772" s="13"/>
      <c r="E772" s="11"/>
      <c r="F772" s="14"/>
      <c r="G772" s="15"/>
    </row>
    <row r="773" spans="2:7" ht="14">
      <c r="B773" s="57" t="s">
        <v>58</v>
      </c>
      <c r="C773" s="49"/>
      <c r="D773" s="13">
        <v>2.0726355562973993</v>
      </c>
      <c r="E773" s="11">
        <v>2.2449877179268296</v>
      </c>
      <c r="F773" s="12">
        <f>E773-D773</f>
        <v>0.17235216162943034</v>
      </c>
      <c r="G773" s="24">
        <f>IF(ISERROR(E773/D773-1)=TRUE,0,(E773/D773-1))</f>
        <v>8.3156038265272292E-2</v>
      </c>
    </row>
    <row r="774" spans="2:7" ht="8.15" customHeight="1">
      <c r="B774" s="57"/>
      <c r="C774" s="49"/>
      <c r="D774" s="13"/>
      <c r="E774" s="11"/>
      <c r="F774" s="14"/>
      <c r="G774" s="15"/>
    </row>
    <row r="775" spans="2:7" ht="14">
      <c r="B775" s="50" t="s">
        <v>7</v>
      </c>
      <c r="C775" s="49"/>
      <c r="D775" s="13"/>
      <c r="E775" s="11"/>
      <c r="F775" s="14"/>
      <c r="G775" s="15"/>
    </row>
    <row r="776" spans="2:7" ht="14">
      <c r="B776" s="50" t="s">
        <v>59</v>
      </c>
      <c r="C776" s="49"/>
      <c r="D776" s="13"/>
      <c r="E776" s="11"/>
      <c r="F776" s="14"/>
      <c r="G776" s="15"/>
    </row>
    <row r="777" spans="2:7">
      <c r="B777" s="52" t="s">
        <v>8</v>
      </c>
      <c r="C777" s="49" t="s">
        <v>9</v>
      </c>
      <c r="D777" s="7">
        <v>8.2994087838193185</v>
      </c>
      <c r="E777" s="16">
        <v>7.4591174912925915</v>
      </c>
      <c r="F777" s="14">
        <f>E777-D777</f>
        <v>-0.84029129252672696</v>
      </c>
      <c r="G777" s="9">
        <f>IF(ISERROR(E777/D777-1)=TRUE,0,(E777/D777-1))</f>
        <v>-0.1012471266826831</v>
      </c>
    </row>
    <row r="778" spans="2:7" ht="14">
      <c r="B778" s="53" t="s">
        <v>10</v>
      </c>
      <c r="C778" s="49" t="s">
        <v>9</v>
      </c>
      <c r="D778" s="18">
        <v>2.0760051742703589</v>
      </c>
      <c r="E778" s="22">
        <v>2.2386504260321161</v>
      </c>
      <c r="F778" s="20">
        <f>E778-D778</f>
        <v>0.16264525176175715</v>
      </c>
      <c r="G778" s="21">
        <f>IF(ISERROR(E778/D778-1)=TRUE,0,(E778/D778-1))</f>
        <v>7.8345301725426086E-2</v>
      </c>
    </row>
    <row r="779" spans="2:7">
      <c r="B779" s="52" t="s">
        <v>11</v>
      </c>
      <c r="C779" s="49"/>
      <c r="D779" s="7">
        <f>SUM(D776:D778)</f>
        <v>10.375413958089677</v>
      </c>
      <c r="E779" s="16">
        <f>SUM(E777:E778)</f>
        <v>9.6977679173247076</v>
      </c>
      <c r="F779" s="14">
        <f>E779-D779</f>
        <v>-0.67764604076496937</v>
      </c>
      <c r="G779" s="9">
        <f>IF(ISERROR(E779/D779-1)=TRUE,0,(E779/D779-1))</f>
        <v>-6.5312675089615135E-2</v>
      </c>
    </row>
    <row r="780" spans="2:7" ht="7.4" customHeight="1">
      <c r="B780" s="52"/>
      <c r="C780" s="49"/>
      <c r="D780" s="7"/>
      <c r="E780" s="16"/>
      <c r="F780" s="14"/>
      <c r="G780" s="9"/>
    </row>
    <row r="781" spans="2:7">
      <c r="B781" s="53" t="s">
        <v>12</v>
      </c>
      <c r="C781" s="49" t="s">
        <v>9</v>
      </c>
      <c r="D781" s="7">
        <v>0</v>
      </c>
      <c r="E781" s="16">
        <v>0</v>
      </c>
      <c r="F781" s="14">
        <f>E781-D781</f>
        <v>0</v>
      </c>
      <c r="G781" s="9">
        <f>IF(ISERROR(E781/D781-1)=TRUE,0,(E781/D781-1))</f>
        <v>0</v>
      </c>
    </row>
    <row r="782" spans="2:7" ht="14">
      <c r="B782" s="53" t="s">
        <v>13</v>
      </c>
      <c r="C782" s="49" t="s">
        <v>9</v>
      </c>
      <c r="D782" s="18">
        <v>0.247</v>
      </c>
      <c r="E782" s="22">
        <v>0.247</v>
      </c>
      <c r="F782" s="20">
        <f>E782-D782</f>
        <v>0</v>
      </c>
      <c r="G782" s="21">
        <f>IF(ISERROR(E782/D782-1)=TRUE,0,(E782/D782-1))</f>
        <v>0</v>
      </c>
    </row>
    <row r="783" spans="2:7" ht="15" customHeight="1">
      <c r="B783" s="52" t="s">
        <v>11</v>
      </c>
      <c r="C783" s="49"/>
      <c r="D783" s="7">
        <f>SUM(D781:D782)</f>
        <v>0.247</v>
      </c>
      <c r="E783" s="16">
        <f>SUM(E781:E782)</f>
        <v>0.247</v>
      </c>
      <c r="F783" s="14">
        <f>E783-D783</f>
        <v>0</v>
      </c>
      <c r="G783" s="9">
        <f>IF(ISERROR(E783/D783-1)=TRUE,0,(E783/D783-1))</f>
        <v>0</v>
      </c>
    </row>
    <row r="784" spans="2:7" ht="6.75" customHeight="1">
      <c r="B784" s="52"/>
      <c r="C784" s="49"/>
      <c r="D784" s="7"/>
      <c r="E784" s="16"/>
      <c r="F784" s="14"/>
      <c r="G784" s="9"/>
    </row>
    <row r="785" spans="1:7" ht="12.65" customHeight="1">
      <c r="B785" s="52" t="s">
        <v>14</v>
      </c>
      <c r="C785" s="49" t="s">
        <v>9</v>
      </c>
      <c r="D785" s="7">
        <v>0.40400000000000003</v>
      </c>
      <c r="E785" s="16">
        <v>0.40400000000000003</v>
      </c>
      <c r="F785" s="14">
        <f>E785-D785</f>
        <v>0</v>
      </c>
      <c r="G785" s="9">
        <f>IF(ISERROR(E785/D785-1)=TRUE,0,(E785/D785-1))</f>
        <v>0</v>
      </c>
    </row>
    <row r="786" spans="1:7" ht="12.65" customHeight="1">
      <c r="B786" s="52" t="s">
        <v>15</v>
      </c>
      <c r="C786" s="49" t="s">
        <v>9</v>
      </c>
      <c r="D786" s="20">
        <v>2.7E-2</v>
      </c>
      <c r="E786" s="22">
        <v>2.7E-2</v>
      </c>
      <c r="F786" s="20">
        <f>E786-D786</f>
        <v>0</v>
      </c>
      <c r="G786" s="21">
        <f>IF(ISERROR(E786/D786-1)=TRUE,0,(E786/D786-1))</f>
        <v>0</v>
      </c>
    </row>
    <row r="787" spans="1:7">
      <c r="B787" s="52" t="s">
        <v>11</v>
      </c>
      <c r="C787" s="49"/>
      <c r="D787" s="16">
        <f>SUM(D785:D786)</f>
        <v>0.43100000000000005</v>
      </c>
      <c r="E787" s="16">
        <f>SUM(E785:E786)</f>
        <v>0.43100000000000005</v>
      </c>
      <c r="F787" s="14">
        <f>SUM(F785:F786)</f>
        <v>0</v>
      </c>
      <c r="G787" s="9">
        <f>IF(ISERROR(E787/D787-1)=TRUE,0,(E787/D787-1))</f>
        <v>0</v>
      </c>
    </row>
    <row r="788" spans="1:7" ht="5.9" customHeight="1">
      <c r="B788" s="54"/>
      <c r="C788" s="49"/>
      <c r="D788" s="7"/>
      <c r="E788" s="16"/>
      <c r="F788" s="14"/>
      <c r="G788" s="9"/>
    </row>
    <row r="789" spans="1:7">
      <c r="B789" s="53" t="s">
        <v>60</v>
      </c>
      <c r="C789" s="49" t="s">
        <v>9</v>
      </c>
      <c r="D789" s="7">
        <v>0</v>
      </c>
      <c r="E789" s="16">
        <v>0</v>
      </c>
      <c r="F789" s="14">
        <f>E789-D789</f>
        <v>0</v>
      </c>
      <c r="G789" s="9">
        <f>IF(ISERROR('2027 Std'!E789/'2027 Std'!D789-1)=TRUE,0,('2027 Std'!E789/'2027 Std'!D789-1))</f>
        <v>0</v>
      </c>
    </row>
    <row r="790" spans="1:7" ht="14">
      <c r="B790" s="53" t="s">
        <v>61</v>
      </c>
      <c r="C790" s="49" t="s">
        <v>9</v>
      </c>
      <c r="D790" s="20">
        <v>0</v>
      </c>
      <c r="E790" s="22">
        <v>0</v>
      </c>
      <c r="F790" s="20">
        <f>E790-D790</f>
        <v>0</v>
      </c>
      <c r="G790" s="21">
        <f>IF(ISERROR('2027 Std'!E790/'2027 Std'!D790-1)=TRUE,0,('2027 Std'!E790/'2027 Std'!D790-1))</f>
        <v>0</v>
      </c>
    </row>
    <row r="791" spans="1:7">
      <c r="B791" s="52" t="s">
        <v>11</v>
      </c>
      <c r="C791" s="49"/>
      <c r="D791" s="16">
        <f>SUM(D789:D790)</f>
        <v>0</v>
      </c>
      <c r="E791" s="16">
        <f>SUM(E789:E790)</f>
        <v>0</v>
      </c>
      <c r="F791" s="14">
        <f>SUM(F789:F790)</f>
        <v>0</v>
      </c>
      <c r="G791" s="9">
        <f>IF(ISERROR('2027 Std'!E791/'2027 Std'!D791-1)=TRUE,0,('2027 Std'!E791/'2027 Std'!D791-1))</f>
        <v>0</v>
      </c>
    </row>
    <row r="792" spans="1:7" ht="4.4000000000000004" customHeight="1">
      <c r="B792" s="54"/>
      <c r="C792" s="49"/>
      <c r="D792" s="7"/>
      <c r="E792" s="16"/>
      <c r="F792" s="14"/>
      <c r="G792" s="9"/>
    </row>
    <row r="793" spans="1:7" ht="9.65" customHeight="1">
      <c r="B793" s="55" t="s">
        <v>17</v>
      </c>
      <c r="C793" s="49" t="s">
        <v>9</v>
      </c>
      <c r="D793" s="7">
        <f>D777+D783</f>
        <v>8.5464087838193183</v>
      </c>
      <c r="E793" s="7">
        <f>E777+E783</f>
        <v>7.7061174912925914</v>
      </c>
      <c r="F793" s="14">
        <f>E793-D793</f>
        <v>-0.84029129252672696</v>
      </c>
      <c r="G793" s="9">
        <f>IF(ISERROR(E793/D793-1)=TRUE,0,(E793/D793-1))</f>
        <v>-9.8320980634301947E-2</v>
      </c>
    </row>
    <row r="794" spans="1:7" ht="14">
      <c r="B794" s="55" t="s">
        <v>18</v>
      </c>
      <c r="C794" s="49" t="s">
        <v>9</v>
      </c>
      <c r="D794" s="20">
        <f>D778+D787+D789</f>
        <v>2.507005174270359</v>
      </c>
      <c r="E794" s="20">
        <f>E778+E787+E789</f>
        <v>2.6696504260321161</v>
      </c>
      <c r="F794" s="20">
        <f>E794-D794</f>
        <v>0.16264525176175715</v>
      </c>
      <c r="G794" s="21">
        <f>IF(ISERROR(E794/D794-1)=TRUE,0,(E794/D794-1))</f>
        <v>6.4876312753958887E-2</v>
      </c>
    </row>
    <row r="795" spans="1:7" ht="13">
      <c r="B795" s="56" t="s">
        <v>19</v>
      </c>
      <c r="C795" s="49"/>
      <c r="D795" s="11">
        <f>D793+D794</f>
        <v>11.053413958089678</v>
      </c>
      <c r="E795" s="11">
        <f>E779+E783+E787+E789</f>
        <v>10.375767917324708</v>
      </c>
      <c r="F795" s="11">
        <f>F779+F783+F787+F789</f>
        <v>-0.67764604076496937</v>
      </c>
      <c r="G795" s="24">
        <f>IF(ISERROR(E795/D795-1)=TRUE,0,(E795/D795-1))</f>
        <v>-6.1306492576351901E-2</v>
      </c>
    </row>
    <row r="796" spans="1:7" ht="7.5" customHeight="1">
      <c r="B796" s="56"/>
      <c r="C796" s="49"/>
      <c r="D796" s="13"/>
      <c r="E796" s="11"/>
      <c r="F796" s="12"/>
      <c r="G796" s="24"/>
    </row>
    <row r="797" spans="1:7" ht="14">
      <c r="A797" s="39">
        <v>10</v>
      </c>
      <c r="B797" s="57" t="s">
        <v>62</v>
      </c>
      <c r="C797" s="49"/>
      <c r="D797" s="13"/>
      <c r="E797" s="11"/>
      <c r="F797" s="14"/>
      <c r="G797" s="15"/>
    </row>
    <row r="798" spans="1:7">
      <c r="B798" s="52" t="s">
        <v>8</v>
      </c>
      <c r="C798" s="49" t="s">
        <v>9</v>
      </c>
      <c r="D798" s="7">
        <v>8.3384476445673972</v>
      </c>
      <c r="E798" s="16">
        <v>7.4383867301223461</v>
      </c>
      <c r="F798" s="14">
        <f>E798-D798</f>
        <v>-0.9000609144450511</v>
      </c>
      <c r="G798" s="9">
        <f>IF(ISERROR(E798/D798-1)=TRUE,0,(E798/D798-1))</f>
        <v>-0.10794106442959461</v>
      </c>
    </row>
    <row r="799" spans="1:7" ht="14">
      <c r="B799" s="53" t="s">
        <v>10</v>
      </c>
      <c r="C799" s="49" t="s">
        <v>9</v>
      </c>
      <c r="D799" s="18">
        <v>2.0760051742703589</v>
      </c>
      <c r="E799" s="22">
        <v>2.2386504260321161</v>
      </c>
      <c r="F799" s="20">
        <f>E799-D799</f>
        <v>0.16264525176175715</v>
      </c>
      <c r="G799" s="9">
        <f>IF(ISERROR(E799/D799-1)=TRUE,0,(E799/D799-1))</f>
        <v>7.8345301725426086E-2</v>
      </c>
    </row>
    <row r="800" spans="1:7">
      <c r="B800" s="52" t="s">
        <v>11</v>
      </c>
      <c r="C800" s="49"/>
      <c r="D800" s="7">
        <f>SUM(D797:D799)</f>
        <v>10.414452818837756</v>
      </c>
      <c r="E800" s="16">
        <f>SUM(E798:E799)</f>
        <v>9.6770371561544621</v>
      </c>
      <c r="F800" s="14">
        <f>E800-D800</f>
        <v>-0.7374156626832935</v>
      </c>
      <c r="G800" s="9">
        <f>IF(ISERROR(E800/D800-1)=TRUE,0,(E800/D800-1))</f>
        <v>-7.0806952176061477E-2</v>
      </c>
    </row>
    <row r="801" spans="2:7" ht="6.65" customHeight="1">
      <c r="B801" s="52"/>
      <c r="C801" s="49"/>
      <c r="D801" s="7"/>
      <c r="E801" s="16"/>
      <c r="F801" s="14"/>
      <c r="G801" s="9"/>
    </row>
    <row r="802" spans="2:7">
      <c r="B802" s="53" t="s">
        <v>12</v>
      </c>
      <c r="C802" s="49" t="s">
        <v>9</v>
      </c>
      <c r="D802" s="7">
        <v>0</v>
      </c>
      <c r="E802" s="16">
        <v>0</v>
      </c>
      <c r="F802" s="14">
        <f>E802-D802</f>
        <v>0</v>
      </c>
      <c r="G802" s="9">
        <f>IF(ISERROR(E802/D802-1)=TRUE,0,(E802/D802-1))</f>
        <v>0</v>
      </c>
    </row>
    <row r="803" spans="2:7" ht="14">
      <c r="B803" s="53" t="s">
        <v>13</v>
      </c>
      <c r="C803" s="49" t="s">
        <v>9</v>
      </c>
      <c r="D803" s="18">
        <v>0.22399999999999998</v>
      </c>
      <c r="E803" s="22">
        <v>0.22399999999999998</v>
      </c>
      <c r="F803" s="20">
        <f>E803-D803</f>
        <v>0</v>
      </c>
      <c r="G803" s="21">
        <f>IF(ISERROR(E803/D803-1)=TRUE,0,(E803/D803-1))</f>
        <v>0</v>
      </c>
    </row>
    <row r="804" spans="2:7">
      <c r="B804" s="52" t="s">
        <v>11</v>
      </c>
      <c r="C804" s="49"/>
      <c r="D804" s="7">
        <f>SUM(D802:D803)</f>
        <v>0.22399999999999998</v>
      </c>
      <c r="E804" s="16">
        <f>SUM(E801:E803)</f>
        <v>0.22399999999999998</v>
      </c>
      <c r="F804" s="14">
        <f>SUM(F802:F803)</f>
        <v>0</v>
      </c>
      <c r="G804" s="9">
        <f>IF(ISERROR(E804/D804-1)=TRUE,0,(E804/D804-1))</f>
        <v>0</v>
      </c>
    </row>
    <row r="805" spans="2:7" ht="3.75" customHeight="1">
      <c r="B805" s="52"/>
      <c r="C805" s="49"/>
      <c r="D805" s="7"/>
      <c r="E805" s="16"/>
      <c r="F805" s="14"/>
      <c r="G805" s="9"/>
    </row>
    <row r="806" spans="2:7" ht="11.15" customHeight="1">
      <c r="B806" s="52" t="s">
        <v>14</v>
      </c>
      <c r="C806" s="49" t="s">
        <v>9</v>
      </c>
      <c r="D806" s="16">
        <v>0.40400000000000003</v>
      </c>
      <c r="E806" s="16">
        <f>E$785</f>
        <v>0.40400000000000003</v>
      </c>
      <c r="F806" s="14">
        <f>E806-D806</f>
        <v>0</v>
      </c>
      <c r="G806" s="9">
        <f>IF(ISERROR(E806/D806-1)=TRUE,0,(E806/D806-1))</f>
        <v>0</v>
      </c>
    </row>
    <row r="807" spans="2:7" ht="11.15" customHeight="1">
      <c r="B807" s="52" t="s">
        <v>15</v>
      </c>
      <c r="C807" s="49" t="s">
        <v>9</v>
      </c>
      <c r="D807" s="18">
        <v>2.7E-2</v>
      </c>
      <c r="E807" s="18">
        <f>E$786</f>
        <v>2.7E-2</v>
      </c>
      <c r="F807" s="20">
        <f>E807-D807</f>
        <v>0</v>
      </c>
      <c r="G807" s="21">
        <f>IF(ISERROR(E807/D807-1)=TRUE,0,(E807/D807-1))</f>
        <v>0</v>
      </c>
    </row>
    <row r="808" spans="2:7">
      <c r="B808" s="52" t="s">
        <v>11</v>
      </c>
      <c r="C808" s="49"/>
      <c r="D808" s="16">
        <f>SUM(D806:D807)</f>
        <v>0.43100000000000005</v>
      </c>
      <c r="E808" s="16">
        <f>SUM(E806:E807)</f>
        <v>0.43100000000000005</v>
      </c>
      <c r="F808" s="14">
        <f>SUM(F806:F807)</f>
        <v>0</v>
      </c>
      <c r="G808" s="9">
        <f>IF(ISERROR(E808/D808-1)=TRUE,0,(E808/D808-1))</f>
        <v>0</v>
      </c>
    </row>
    <row r="809" spans="2:7" ht="4.4000000000000004" customHeight="1">
      <c r="B809" s="54"/>
      <c r="C809" s="49"/>
      <c r="D809" s="18"/>
      <c r="E809" s="18"/>
      <c r="F809" s="20"/>
      <c r="G809" s="21"/>
    </row>
    <row r="810" spans="2:7" ht="11.9" customHeight="1">
      <c r="B810" s="53" t="s">
        <v>60</v>
      </c>
      <c r="C810" s="49" t="s">
        <v>9</v>
      </c>
      <c r="D810" s="7">
        <v>0</v>
      </c>
      <c r="E810" s="16">
        <f>E$789</f>
        <v>0</v>
      </c>
      <c r="F810" s="14">
        <f>E810-D810</f>
        <v>0</v>
      </c>
      <c r="G810" s="9">
        <f>IF(ISERROR('2027 Std'!E810/'2027 Std'!D810-1)=TRUE,0,('2027 Std'!E810/'2027 Std'!D810-1))</f>
        <v>0</v>
      </c>
    </row>
    <row r="811" spans="2:7" ht="11.9" customHeight="1">
      <c r="B811" s="53" t="s">
        <v>61</v>
      </c>
      <c r="C811" s="49" t="s">
        <v>9</v>
      </c>
      <c r="D811" s="20">
        <v>0</v>
      </c>
      <c r="E811" s="22">
        <f>E$789</f>
        <v>0</v>
      </c>
      <c r="F811" s="20">
        <f>E811-D811</f>
        <v>0</v>
      </c>
      <c r="G811" s="21">
        <f>IF(ISERROR('2027 Std'!E811/'2027 Std'!D811-1)=TRUE,0,('2027 Std'!E811/'2027 Std'!D811-1))</f>
        <v>0</v>
      </c>
    </row>
    <row r="812" spans="2:7" ht="11.9" customHeight="1">
      <c r="B812" s="52" t="s">
        <v>11</v>
      </c>
      <c r="C812" s="49"/>
      <c r="D812" s="16">
        <f>SUM(D810:D811)</f>
        <v>0</v>
      </c>
      <c r="E812" s="16">
        <f>SUM(E809:E811)</f>
        <v>0</v>
      </c>
      <c r="F812" s="14">
        <f>SUM(F810:F811)</f>
        <v>0</v>
      </c>
      <c r="G812" s="9">
        <f>IF(ISERROR('2027 Std'!E812/'2027 Std'!D812-1)=TRUE,0,('2027 Std'!E812/'2027 Std'!D812-1))</f>
        <v>0</v>
      </c>
    </row>
    <row r="813" spans="2:7" ht="6" customHeight="1">
      <c r="B813" s="54"/>
      <c r="C813" s="49"/>
      <c r="D813" s="7"/>
      <c r="E813" s="16"/>
      <c r="F813" s="14"/>
      <c r="G813" s="9"/>
    </row>
    <row r="814" spans="2:7">
      <c r="B814" s="55" t="s">
        <v>17</v>
      </c>
      <c r="C814" s="49" t="s">
        <v>9</v>
      </c>
      <c r="D814" s="7">
        <f>D798+D804</f>
        <v>8.5624476445673974</v>
      </c>
      <c r="E814" s="7">
        <f>E798+E804</f>
        <v>7.6623867301223463</v>
      </c>
      <c r="F814" s="14">
        <f>E814-D814</f>
        <v>-0.9000609144450511</v>
      </c>
      <c r="G814" s="9">
        <f>IF(ISERROR(E814/D814-1)=TRUE,0,(E814/D814-1))</f>
        <v>-0.10511724588659077</v>
      </c>
    </row>
    <row r="815" spans="2:7" ht="14">
      <c r="B815" s="55" t="s">
        <v>18</v>
      </c>
      <c r="C815" s="49" t="s">
        <v>9</v>
      </c>
      <c r="D815" s="23">
        <f>D799+D808+D810</f>
        <v>2.507005174270359</v>
      </c>
      <c r="E815" s="23">
        <f>E799+E808+E810</f>
        <v>2.6696504260321161</v>
      </c>
      <c r="F815" s="20">
        <f>E815-D815</f>
        <v>0.16264525176175715</v>
      </c>
      <c r="G815" s="21">
        <f>IF(ISERROR(E815/D815-1)=TRUE,0,(E815/D815-1))</f>
        <v>6.4876312753958887E-2</v>
      </c>
    </row>
    <row r="816" spans="2:7" ht="13">
      <c r="B816" s="56" t="s">
        <v>23</v>
      </c>
      <c r="C816" s="49" t="s">
        <v>9</v>
      </c>
      <c r="D816" s="11">
        <f>D814+D815</f>
        <v>11.069452818837757</v>
      </c>
      <c r="E816" s="11">
        <f>E814+E815</f>
        <v>10.332037156154463</v>
      </c>
      <c r="F816" s="11">
        <f>F800+F804+F808+F810</f>
        <v>-0.7374156626832935</v>
      </c>
      <c r="G816" s="24">
        <f>IF(ISERROR(E816/D816-1)=TRUE,0,(E816/D816-1))</f>
        <v>-6.6617173834317756E-2</v>
      </c>
    </row>
    <row r="817" spans="1:7" ht="5.15" customHeight="1">
      <c r="B817" s="52"/>
      <c r="C817" s="49"/>
      <c r="D817" s="7"/>
      <c r="E817" s="16"/>
      <c r="F817" s="14"/>
      <c r="G817" s="9"/>
    </row>
    <row r="818" spans="1:7" ht="20">
      <c r="A818" s="39">
        <v>12</v>
      </c>
      <c r="B818" s="46" t="s">
        <v>63</v>
      </c>
      <c r="C818" s="47"/>
      <c r="D818" s="4"/>
      <c r="E818" s="4"/>
      <c r="F818" s="5"/>
      <c r="G818" s="6"/>
    </row>
    <row r="819" spans="1:7" ht="7.4" customHeight="1">
      <c r="B819" s="48"/>
      <c r="C819" s="49"/>
      <c r="D819" s="7"/>
      <c r="E819" s="7"/>
      <c r="F819" s="8"/>
      <c r="G819" s="9"/>
    </row>
    <row r="820" spans="1:7" ht="14">
      <c r="B820" s="57" t="s">
        <v>51</v>
      </c>
      <c r="C820" s="49" t="s">
        <v>52</v>
      </c>
      <c r="D820" s="13">
        <v>11.306273586657202</v>
      </c>
      <c r="E820" s="11">
        <v>12.264331484557353</v>
      </c>
      <c r="F820" s="12">
        <f>E820-D820</f>
        <v>0.95805789790015083</v>
      </c>
      <c r="G820" s="24">
        <f>IF(ISERROR(E820/D820-1)=TRUE,0,(E820/D820-1))</f>
        <v>8.4736840176128148E-2</v>
      </c>
    </row>
    <row r="821" spans="1:7" ht="7.4" customHeight="1">
      <c r="B821" s="53"/>
      <c r="C821" s="49"/>
      <c r="D821" s="13"/>
      <c r="E821" s="11"/>
      <c r="F821" s="14"/>
      <c r="G821" s="15"/>
    </row>
    <row r="822" spans="1:7" ht="14">
      <c r="B822" s="57" t="s">
        <v>43</v>
      </c>
      <c r="C822" s="49" t="s">
        <v>44</v>
      </c>
      <c r="D822" s="13">
        <v>-32</v>
      </c>
      <c r="E822" s="11">
        <v>-32</v>
      </c>
      <c r="F822" s="12">
        <f>E822-D822</f>
        <v>0</v>
      </c>
      <c r="G822" s="24">
        <f>IF(ISERROR(E822/D822-1)=TRUE,0,(E822/D822-1))</f>
        <v>0</v>
      </c>
    </row>
    <row r="823" spans="1:7" ht="5.9" customHeight="1">
      <c r="B823" s="53"/>
      <c r="C823" s="49"/>
      <c r="D823" s="13"/>
      <c r="E823" s="11"/>
      <c r="F823" s="14"/>
      <c r="G823" s="15"/>
    </row>
    <row r="824" spans="1:7" ht="14">
      <c r="B824" s="50" t="s">
        <v>7</v>
      </c>
      <c r="C824" s="49"/>
      <c r="D824" s="7"/>
      <c r="E824" s="16"/>
      <c r="F824" s="14"/>
      <c r="G824" s="15"/>
    </row>
    <row r="825" spans="1:7">
      <c r="B825" s="52" t="s">
        <v>8</v>
      </c>
      <c r="C825" s="49" t="s">
        <v>9</v>
      </c>
      <c r="D825" s="7">
        <v>9.02694716347923</v>
      </c>
      <c r="E825" s="16">
        <v>8.9504639266796922</v>
      </c>
      <c r="F825" s="14">
        <f>E825-D825</f>
        <v>-7.6483236799537835E-2</v>
      </c>
      <c r="G825" s="9">
        <f>IF(ISERROR(E825/D825-1)=TRUE,0,(E825/D825-1))</f>
        <v>-8.4727688568921877E-3</v>
      </c>
    </row>
    <row r="826" spans="1:7" ht="14">
      <c r="B826" s="53" t="s">
        <v>10</v>
      </c>
      <c r="C826" s="49" t="s">
        <v>9</v>
      </c>
      <c r="D826" s="18">
        <v>2.6084554635780401</v>
      </c>
      <c r="E826" s="22">
        <v>2.8294877373018008</v>
      </c>
      <c r="F826" s="20">
        <f>E826-D826</f>
        <v>0.22103227372376066</v>
      </c>
      <c r="G826" s="9">
        <f>IF(ISERROR(E826/D826-1)=TRUE,0,(E826/D826-1))</f>
        <v>8.4736840176128148E-2</v>
      </c>
    </row>
    <row r="827" spans="1:7">
      <c r="B827" s="52" t="s">
        <v>11</v>
      </c>
      <c r="C827" s="49"/>
      <c r="D827" s="7">
        <f>SUM(D824:D826)</f>
        <v>11.635402627057271</v>
      </c>
      <c r="E827" s="16">
        <f>SUM(E825:E826)</f>
        <v>11.779951663981493</v>
      </c>
      <c r="F827" s="14">
        <f>SUM(F825:F826)</f>
        <v>0.14454903692422283</v>
      </c>
      <c r="G827" s="9">
        <f>IF(ISERROR(E827/D827-1)=TRUE,0,(E827/D827-1))</f>
        <v>1.2423208852960776E-2</v>
      </c>
    </row>
    <row r="828" spans="1:7" ht="4.4000000000000004" customHeight="1">
      <c r="B828" s="52"/>
      <c r="C828" s="49"/>
      <c r="D828" s="7"/>
      <c r="E828" s="16"/>
      <c r="F828" s="14"/>
      <c r="G828" s="9"/>
    </row>
    <row r="829" spans="1:7">
      <c r="B829" s="53" t="s">
        <v>12</v>
      </c>
      <c r="C829" s="49" t="s">
        <v>9</v>
      </c>
      <c r="D829" s="7">
        <v>0</v>
      </c>
      <c r="E829" s="16">
        <v>0</v>
      </c>
      <c r="F829" s="14">
        <f>E829-D829</f>
        <v>0</v>
      </c>
      <c r="G829" s="9">
        <f>IF(ISERROR(E829/D829-1)=TRUE,0,(E829/D829-1))</f>
        <v>0</v>
      </c>
    </row>
    <row r="830" spans="1:7" ht="14">
      <c r="B830" s="53" t="s">
        <v>13</v>
      </c>
      <c r="C830" s="49" t="s">
        <v>9</v>
      </c>
      <c r="D830" s="18">
        <v>0.105</v>
      </c>
      <c r="E830" s="22">
        <v>0.105</v>
      </c>
      <c r="F830" s="20">
        <f>E830-D830</f>
        <v>0</v>
      </c>
      <c r="G830" s="9">
        <f>IF(ISERROR(E830/D830-1)=TRUE,0,(E830/D830-1))</f>
        <v>0</v>
      </c>
    </row>
    <row r="831" spans="1:7">
      <c r="B831" s="52" t="s">
        <v>11</v>
      </c>
      <c r="C831" s="49"/>
      <c r="D831" s="7">
        <f>SUM(D829:D830)</f>
        <v>0.105</v>
      </c>
      <c r="E831" s="16">
        <f>SUM(E829:E830)</f>
        <v>0.105</v>
      </c>
      <c r="F831" s="14">
        <f>SUM(F828:F830)</f>
        <v>0</v>
      </c>
      <c r="G831" s="9">
        <f>IF(ISERROR(E831/D831-1)=TRUE,0,(E831/D831-1))</f>
        <v>0</v>
      </c>
    </row>
    <row r="832" spans="1:7" ht="6.65" customHeight="1">
      <c r="B832" s="52"/>
      <c r="C832" s="49"/>
      <c r="D832" s="7"/>
      <c r="E832" s="16"/>
      <c r="F832" s="14"/>
      <c r="G832" s="9"/>
    </row>
    <row r="833" spans="1:7" ht="13.5" customHeight="1">
      <c r="B833" s="52" t="s">
        <v>14</v>
      </c>
      <c r="C833" s="49" t="s">
        <v>9</v>
      </c>
      <c r="D833" s="7">
        <v>0.65</v>
      </c>
      <c r="E833" s="16">
        <v>0.65</v>
      </c>
      <c r="F833" s="14">
        <f>E833-D833</f>
        <v>0</v>
      </c>
      <c r="G833" s="9">
        <f>IF(ISERROR(E833/D833-1)=TRUE,0,(E833/D833-1))</f>
        <v>0</v>
      </c>
    </row>
    <row r="834" spans="1:7" ht="13.5" customHeight="1">
      <c r="B834" s="52" t="s">
        <v>15</v>
      </c>
      <c r="C834" s="49" t="s">
        <v>9</v>
      </c>
      <c r="D834" s="20">
        <v>-2.3E-2</v>
      </c>
      <c r="E834" s="22">
        <v>-2.3E-2</v>
      </c>
      <c r="F834" s="20">
        <f>E834-D834</f>
        <v>0</v>
      </c>
      <c r="G834" s="21">
        <f>IF(ISERROR(E834/D834-1)=TRUE,0,(E834/D834-1))</f>
        <v>0</v>
      </c>
    </row>
    <row r="835" spans="1:7">
      <c r="B835" s="52" t="s">
        <v>11</v>
      </c>
      <c r="C835" s="49"/>
      <c r="D835" s="16">
        <f>SUM(D833:D834)</f>
        <v>0.627</v>
      </c>
      <c r="E835" s="16">
        <f>SUM(E833:E834)</f>
        <v>0.627</v>
      </c>
      <c r="F835" s="14">
        <f>SUM(F833:F834)</f>
        <v>0</v>
      </c>
      <c r="G835" s="9">
        <f>IF(ISERROR(E835/D835-1)=TRUE,0,(E835/D835-1))</f>
        <v>0</v>
      </c>
    </row>
    <row r="836" spans="1:7" ht="5.15" customHeight="1">
      <c r="B836" s="54"/>
      <c r="C836" s="49"/>
      <c r="D836" s="7"/>
      <c r="E836" s="16"/>
      <c r="F836" s="14"/>
      <c r="G836" s="9"/>
    </row>
    <row r="837" spans="1:7" ht="15.65" customHeight="1">
      <c r="B837" s="53" t="s">
        <v>16</v>
      </c>
      <c r="C837" s="49" t="s">
        <v>9</v>
      </c>
      <c r="D837" s="16">
        <v>0</v>
      </c>
      <c r="E837" s="7">
        <v>0</v>
      </c>
      <c r="F837" s="14">
        <f>E837-D837</f>
        <v>0</v>
      </c>
      <c r="G837" s="9">
        <f>IF(ISERROR(E837/D837-1)=TRUE,0,(E837/D837-1))</f>
        <v>0</v>
      </c>
    </row>
    <row r="838" spans="1:7" ht="5.9" customHeight="1">
      <c r="B838" s="54"/>
      <c r="C838" s="49"/>
      <c r="D838" s="7"/>
      <c r="E838" s="16"/>
      <c r="F838" s="14"/>
      <c r="G838" s="9"/>
    </row>
    <row r="839" spans="1:7" ht="15.65" customHeight="1">
      <c r="B839" s="55" t="s">
        <v>17</v>
      </c>
      <c r="C839" s="49" t="s">
        <v>9</v>
      </c>
      <c r="D839" s="7">
        <f>D825+D831</f>
        <v>9.1319471634792304</v>
      </c>
      <c r="E839" s="7">
        <f>E825+E831</f>
        <v>9.0554639266796926</v>
      </c>
      <c r="F839" s="14">
        <f>E839-D839</f>
        <v>-7.6483236799537835E-2</v>
      </c>
      <c r="G839" s="9">
        <f>IF(ISERROR(E839/D839-1)=TRUE,0,(E839/D839-1))</f>
        <v>-8.3753481519704964E-3</v>
      </c>
    </row>
    <row r="840" spans="1:7" ht="15.65" customHeight="1">
      <c r="B840" s="55" t="s">
        <v>18</v>
      </c>
      <c r="C840" s="49" t="s">
        <v>9</v>
      </c>
      <c r="D840" s="20">
        <f>D826+D835+D837</f>
        <v>3.2354554635780399</v>
      </c>
      <c r="E840" s="20">
        <f>E826+E835+E837</f>
        <v>3.456487737301801</v>
      </c>
      <c r="F840" s="20">
        <f>E840-D840</f>
        <v>0.22103227372376111</v>
      </c>
      <c r="G840" s="21">
        <f>IF(ISERROR(E840/D840-1)=TRUE,0,(E840/D840-1))</f>
        <v>6.8315659483479729E-2</v>
      </c>
    </row>
    <row r="841" spans="1:7" ht="13">
      <c r="B841" s="56" t="s">
        <v>19</v>
      </c>
      <c r="C841" s="49"/>
      <c r="D841" s="11">
        <f>D839+D840</f>
        <v>12.36740262705727</v>
      </c>
      <c r="E841" s="11">
        <f>E827+E831+E835+E837</f>
        <v>12.511951663981494</v>
      </c>
      <c r="F841" s="11">
        <f>F827+F831+F835+F837</f>
        <v>0.14454903692422283</v>
      </c>
      <c r="G841" s="24">
        <f>IF(ISERROR(E841/D841-1)=TRUE,0,(E841/D841-1))</f>
        <v>1.1687905802304943E-2</v>
      </c>
    </row>
    <row r="842" spans="1:7">
      <c r="B842" s="52"/>
      <c r="C842" s="49"/>
      <c r="D842" s="7"/>
      <c r="E842" s="16"/>
      <c r="F842" s="14"/>
      <c r="G842" s="9"/>
    </row>
    <row r="843" spans="1:7" ht="20">
      <c r="A843" s="39">
        <v>13</v>
      </c>
      <c r="B843" s="46" t="s">
        <v>64</v>
      </c>
      <c r="C843" s="47"/>
      <c r="D843" s="4"/>
      <c r="E843" s="4"/>
      <c r="F843" s="5"/>
      <c r="G843" s="6"/>
    </row>
    <row r="844" spans="1:7" ht="7.4" customHeight="1">
      <c r="B844" s="48"/>
      <c r="C844" s="49"/>
      <c r="D844" s="7"/>
      <c r="E844" s="7"/>
      <c r="F844" s="8"/>
      <c r="G844" s="9"/>
    </row>
    <row r="845" spans="1:7" ht="14">
      <c r="B845" s="50" t="s">
        <v>7</v>
      </c>
      <c r="C845" s="61"/>
      <c r="D845" s="10"/>
      <c r="E845" s="28"/>
      <c r="F845" s="29"/>
      <c r="G845" s="15"/>
    </row>
    <row r="846" spans="1:7">
      <c r="B846" s="52" t="s">
        <v>8</v>
      </c>
      <c r="C846" s="49" t="s">
        <v>9</v>
      </c>
      <c r="D846" s="7">
        <v>7.6770211274089659</v>
      </c>
      <c r="E846" s="16">
        <v>8.4102681047778223</v>
      </c>
      <c r="F846" s="14">
        <f>E846-D846</f>
        <v>0.73324697736885636</v>
      </c>
      <c r="G846" s="9">
        <f>IF(ISERROR(E846/D846-1)=TRUE,0,(E846/D846-1))</f>
        <v>9.5511913436185925E-2</v>
      </c>
    </row>
    <row r="847" spans="1:7" ht="14">
      <c r="B847" s="53" t="s">
        <v>10</v>
      </c>
      <c r="C847" s="49" t="s">
        <v>9</v>
      </c>
      <c r="D847" s="18">
        <v>3.5881706863010026</v>
      </c>
      <c r="E847" s="22">
        <f>E848-E846</f>
        <v>3.8822468173810485</v>
      </c>
      <c r="F847" s="20">
        <f>E847-D847</f>
        <v>0.29407613108004593</v>
      </c>
      <c r="G847" s="9">
        <f>IF(ISERROR(E847/D847-1)=TRUE,0,(E847/D847-1))</f>
        <v>8.19571187632675E-2</v>
      </c>
    </row>
    <row r="848" spans="1:7">
      <c r="B848" s="52" t="s">
        <v>11</v>
      </c>
      <c r="C848" s="49"/>
      <c r="D848" s="7">
        <f>SUM(D845:D847)</f>
        <v>11.265191813709968</v>
      </c>
      <c r="E848" s="16">
        <v>12.292514922158871</v>
      </c>
      <c r="F848" s="14">
        <f>E848-D848</f>
        <v>1.0273231084489023</v>
      </c>
      <c r="G848" s="9">
        <f>IF(ISERROR(E848/D848-1)=TRUE,0,(E848/D848-1))</f>
        <v>9.1194462148316724E-2</v>
      </c>
    </row>
    <row r="849" spans="1:7" ht="6.65" customHeight="1">
      <c r="B849" s="52"/>
      <c r="C849" s="49"/>
      <c r="D849" s="7"/>
      <c r="E849" s="16"/>
      <c r="F849" s="14"/>
      <c r="G849" s="9"/>
    </row>
    <row r="850" spans="1:7">
      <c r="B850" s="53" t="s">
        <v>12</v>
      </c>
      <c r="C850" s="49" t="s">
        <v>9</v>
      </c>
      <c r="D850" s="7">
        <v>0</v>
      </c>
      <c r="E850" s="16">
        <v>0</v>
      </c>
      <c r="F850" s="14">
        <f>E850-D850</f>
        <v>0</v>
      </c>
      <c r="G850" s="9">
        <f>IF(ISERROR(E850/D850-1)=TRUE,0,(E850/D850-1))</f>
        <v>0</v>
      </c>
    </row>
    <row r="851" spans="1:7" ht="14">
      <c r="B851" s="53" t="s">
        <v>13</v>
      </c>
      <c r="C851" s="49" t="s">
        <v>9</v>
      </c>
      <c r="D851" s="18">
        <v>0.156</v>
      </c>
      <c r="E851" s="22">
        <v>0.156</v>
      </c>
      <c r="F851" s="20">
        <f>E851-D851</f>
        <v>0</v>
      </c>
      <c r="G851" s="9">
        <f>IF(ISERROR(E851/D851-1)=TRUE,0,(E851/D851-1))</f>
        <v>0</v>
      </c>
    </row>
    <row r="852" spans="1:7">
      <c r="B852" s="52" t="s">
        <v>11</v>
      </c>
      <c r="C852" s="49"/>
      <c r="D852" s="7">
        <f>SUM(D850:D851)</f>
        <v>0.156</v>
      </c>
      <c r="E852" s="16">
        <f>SUM(E850:E851)</f>
        <v>0.156</v>
      </c>
      <c r="F852" s="14">
        <f>SUM(F850:F851)</f>
        <v>0</v>
      </c>
      <c r="G852" s="9">
        <f>IF(ISERROR(E852/D852-1)=TRUE,0,(E852/D852-1))</f>
        <v>0</v>
      </c>
    </row>
    <row r="853" spans="1:7" ht="7.5" customHeight="1">
      <c r="B853" s="52"/>
      <c r="C853" s="49"/>
      <c r="D853" s="7"/>
      <c r="E853" s="16"/>
      <c r="F853" s="14"/>
      <c r="G853" s="9"/>
    </row>
    <row r="854" spans="1:7" ht="15" customHeight="1">
      <c r="B854" s="52" t="s">
        <v>14</v>
      </c>
      <c r="C854" s="49" t="s">
        <v>9</v>
      </c>
      <c r="D854" s="7">
        <v>0.35276248999999998</v>
      </c>
      <c r="E854" s="16">
        <v>0.35276248999999998</v>
      </c>
      <c r="F854" s="14">
        <f>E854-D854</f>
        <v>0</v>
      </c>
      <c r="G854" s="9">
        <f>IF(ISERROR(E854/D854-1)=TRUE,0,(E854/D854-1))</f>
        <v>0</v>
      </c>
    </row>
    <row r="855" spans="1:7" ht="15" customHeight="1">
      <c r="B855" s="52" t="s">
        <v>15</v>
      </c>
      <c r="C855" s="49" t="s">
        <v>9</v>
      </c>
      <c r="D855" s="20">
        <v>4.31198E-3</v>
      </c>
      <c r="E855" s="22">
        <v>4.31198E-3</v>
      </c>
      <c r="F855" s="20">
        <f>E855-D855</f>
        <v>0</v>
      </c>
      <c r="G855" s="21">
        <f>IF(ISERROR(E855/D855-1)=TRUE,0,(E855/D855-1))</f>
        <v>0</v>
      </c>
    </row>
    <row r="856" spans="1:7">
      <c r="B856" s="52" t="s">
        <v>11</v>
      </c>
      <c r="C856" s="49"/>
      <c r="D856" s="16">
        <f>SUM(D854:D855)</f>
        <v>0.35707446999999998</v>
      </c>
      <c r="E856" s="16">
        <f>SUM(E854:E855)</f>
        <v>0.35707446999999998</v>
      </c>
      <c r="F856" s="14">
        <f>SUM(F854:F855)</f>
        <v>0</v>
      </c>
      <c r="G856" s="9">
        <f>IF(ISERROR(E856/D856-1)=TRUE,0,(E856/D856-1))</f>
        <v>0</v>
      </c>
    </row>
    <row r="857" spans="1:7" ht="5.9" customHeight="1">
      <c r="B857" s="54"/>
      <c r="C857" s="49"/>
      <c r="D857" s="7"/>
      <c r="E857" s="16"/>
      <c r="F857" s="14"/>
      <c r="G857" s="9"/>
    </row>
    <row r="858" spans="1:7" ht="14.15" customHeight="1">
      <c r="B858" s="53" t="s">
        <v>16</v>
      </c>
      <c r="C858" s="49" t="s">
        <v>9</v>
      </c>
      <c r="D858" s="16">
        <v>0</v>
      </c>
      <c r="E858" s="7">
        <v>0</v>
      </c>
      <c r="F858" s="14">
        <f>E858-D858</f>
        <v>0</v>
      </c>
      <c r="G858" s="9">
        <f>IF(ISERROR(E858/D858-1)=TRUE,0,(E858/D858-1))</f>
        <v>0</v>
      </c>
    </row>
    <row r="859" spans="1:7" ht="8.15" customHeight="1">
      <c r="B859" s="54"/>
      <c r="C859" s="49"/>
      <c r="D859" s="7"/>
      <c r="E859" s="16"/>
      <c r="F859" s="14"/>
      <c r="G859" s="9"/>
    </row>
    <row r="860" spans="1:7" ht="14.15" customHeight="1">
      <c r="B860" s="55" t="s">
        <v>17</v>
      </c>
      <c r="C860" s="49" t="s">
        <v>9</v>
      </c>
      <c r="D860" s="7">
        <f>D846+D852</f>
        <v>7.8330211274089656</v>
      </c>
      <c r="E860" s="7">
        <f>E846+E852</f>
        <v>8.5662681047778229</v>
      </c>
      <c r="F860" s="14">
        <f>E860-D860</f>
        <v>0.73324697736885724</v>
      </c>
      <c r="G860" s="9">
        <f>IF(ISERROR(E860/D860-1)=TRUE,0,(E860/D860-1))</f>
        <v>9.3609728027301164E-2</v>
      </c>
    </row>
    <row r="861" spans="1:7" ht="14.15" customHeight="1">
      <c r="B861" s="55" t="s">
        <v>18</v>
      </c>
      <c r="C861" s="49" t="s">
        <v>9</v>
      </c>
      <c r="D861" s="20">
        <f>D847+D856+D858</f>
        <v>3.9452451563010027</v>
      </c>
      <c r="E861" s="20">
        <f>E847+E856+E858</f>
        <v>4.2393212873810482</v>
      </c>
      <c r="F861" s="20">
        <f>E861-D861</f>
        <v>0.29407613108004549</v>
      </c>
      <c r="G861" s="21">
        <f>IF(ISERROR(E861/D861-1)=TRUE,0,(E861/D861-1))</f>
        <v>7.4539380806379674E-2</v>
      </c>
    </row>
    <row r="862" spans="1:7" ht="13">
      <c r="B862" s="56" t="s">
        <v>19</v>
      </c>
      <c r="C862" s="49"/>
      <c r="D862" s="11">
        <f>D860+D861</f>
        <v>11.778266283709968</v>
      </c>
      <c r="E862" s="11">
        <f>E848+E852+E856+E858</f>
        <v>12.805589392158872</v>
      </c>
      <c r="F862" s="11">
        <f>F848+F852+F856+F858</f>
        <v>1.0273231084489023</v>
      </c>
      <c r="G862" s="24">
        <f>IF(ISERROR(E862/D862-1)=TRUE,0,(E862/D862-1))</f>
        <v>8.7221929246900531E-2</v>
      </c>
    </row>
    <row r="863" spans="1:7" ht="8.25" customHeight="1">
      <c r="B863" s="52"/>
      <c r="C863" s="49"/>
      <c r="D863" s="7"/>
      <c r="E863" s="16"/>
      <c r="F863" s="14"/>
      <c r="G863" s="9"/>
    </row>
    <row r="864" spans="1:7" ht="24.65" customHeight="1">
      <c r="A864" s="39">
        <v>14</v>
      </c>
      <c r="B864" s="46" t="s">
        <v>65</v>
      </c>
      <c r="C864" s="47"/>
      <c r="D864" s="4"/>
      <c r="E864" s="4"/>
      <c r="F864" s="5"/>
      <c r="G864" s="6"/>
    </row>
    <row r="865" spans="2:7" ht="7.4" customHeight="1">
      <c r="B865" s="48"/>
      <c r="C865" s="49"/>
      <c r="D865" s="7"/>
      <c r="E865" s="7"/>
      <c r="F865" s="8"/>
      <c r="G865" s="9"/>
    </row>
    <row r="866" spans="2:7" ht="15.65" customHeight="1">
      <c r="B866" s="57" t="s">
        <v>66</v>
      </c>
      <c r="C866" s="49" t="s">
        <v>42</v>
      </c>
      <c r="D866" s="13">
        <v>13.499486321572</v>
      </c>
      <c r="E866" s="11">
        <v>14.567793820653611</v>
      </c>
      <c r="F866" s="14">
        <f>E866-D866</f>
        <v>1.0683074990816106</v>
      </c>
      <c r="G866" s="9">
        <f>IF(ISERROR(E866/D866-1)=TRUE,0,(E866/D866-1))</f>
        <v>7.9136899999999955E-2</v>
      </c>
    </row>
    <row r="867" spans="2:7" ht="4.4000000000000004" customHeight="1">
      <c r="B867" s="53"/>
      <c r="C867" s="49"/>
      <c r="D867" s="13"/>
      <c r="E867" s="11"/>
      <c r="F867" s="14"/>
      <c r="G867" s="9"/>
    </row>
    <row r="868" spans="2:7" ht="14">
      <c r="B868" s="50" t="s">
        <v>7</v>
      </c>
      <c r="C868" s="49"/>
      <c r="D868" s="13"/>
      <c r="E868" s="11"/>
      <c r="F868" s="14"/>
      <c r="G868" s="15"/>
    </row>
    <row r="869" spans="2:7" ht="14">
      <c r="B869" s="57" t="s">
        <v>68</v>
      </c>
      <c r="C869" s="49"/>
      <c r="D869" s="7"/>
      <c r="E869" s="16"/>
      <c r="F869" s="14"/>
      <c r="G869" s="15"/>
    </row>
    <row r="870" spans="2:7">
      <c r="B870" s="52" t="s">
        <v>8</v>
      </c>
      <c r="C870" s="49" t="s">
        <v>9</v>
      </c>
      <c r="D870" s="7">
        <v>7.6770211274089659</v>
      </c>
      <c r="E870" s="16">
        <f>E846</f>
        <v>8.4102681047778223</v>
      </c>
      <c r="F870" s="14">
        <f>E870-D870</f>
        <v>0.73324697736885636</v>
      </c>
      <c r="G870" s="9">
        <f>IF(ISERROR(E870/D870-1)=TRUE,0,(E870/D870-1))</f>
        <v>9.5511913436185925E-2</v>
      </c>
    </row>
    <row r="871" spans="2:7" ht="14">
      <c r="B871" s="53" t="s">
        <v>10</v>
      </c>
      <c r="C871" s="49" t="s">
        <v>9</v>
      </c>
      <c r="D871" s="18">
        <v>9.6808943674564194</v>
      </c>
      <c r="E871" s="22">
        <v>10.261480209459183</v>
      </c>
      <c r="F871" s="20">
        <f>E871-D871</f>
        <v>0.58058584200276364</v>
      </c>
      <c r="G871" s="9">
        <f>IF(ISERROR(E871/D871-1)=TRUE,0,(E871/D871-1))</f>
        <v>5.9972335196061932E-2</v>
      </c>
    </row>
    <row r="872" spans="2:7">
      <c r="B872" s="52" t="s">
        <v>11</v>
      </c>
      <c r="C872" s="49"/>
      <c r="D872" s="7">
        <f>SUM(D869:D871)</f>
        <v>17.357915494865384</v>
      </c>
      <c r="E872" s="16">
        <f>SUM(E869:E871)</f>
        <v>18.671748314237007</v>
      </c>
      <c r="F872" s="14">
        <f>E872-D872</f>
        <v>1.3138328193716227</v>
      </c>
      <c r="G872" s="9">
        <f>IF(ISERROR(E872/D872-1)=TRUE,0,(E872/D872-1))</f>
        <v>7.5690702593883774E-2</v>
      </c>
    </row>
    <row r="873" spans="2:7" ht="5.9" customHeight="1">
      <c r="B873" s="52"/>
      <c r="C873" s="49"/>
      <c r="D873" s="7"/>
      <c r="E873" s="16"/>
      <c r="F873" s="14"/>
      <c r="G873" s="9"/>
    </row>
    <row r="874" spans="2:7">
      <c r="B874" s="53" t="s">
        <v>12</v>
      </c>
      <c r="C874" s="49" t="s">
        <v>9</v>
      </c>
      <c r="D874" s="7">
        <v>0</v>
      </c>
      <c r="E874" s="16">
        <f>E850</f>
        <v>0</v>
      </c>
      <c r="F874" s="14">
        <f>E874-D874</f>
        <v>0</v>
      </c>
      <c r="G874" s="9">
        <f>IF(ISERROR(E874/D874-1)=TRUE,0,(E874/D874-1))</f>
        <v>0</v>
      </c>
    </row>
    <row r="875" spans="2:7" ht="14">
      <c r="B875" s="53" t="s">
        <v>13</v>
      </c>
      <c r="C875" s="49" t="s">
        <v>9</v>
      </c>
      <c r="D875" s="23">
        <v>0.156</v>
      </c>
      <c r="E875" s="25">
        <f>E851</f>
        <v>0.156</v>
      </c>
      <c r="F875" s="20">
        <f>E875-D875</f>
        <v>0</v>
      </c>
      <c r="G875" s="9">
        <f>IF(ISERROR(E875/D875-1)=TRUE,0,(E875/D875-1))</f>
        <v>0</v>
      </c>
    </row>
    <row r="876" spans="2:7">
      <c r="B876" s="52" t="s">
        <v>11</v>
      </c>
      <c r="C876" s="49"/>
      <c r="D876" s="7">
        <f>SUM(D874:D875)</f>
        <v>0.156</v>
      </c>
      <c r="E876" s="16">
        <f>SUM(E873:E875)</f>
        <v>0.156</v>
      </c>
      <c r="F876" s="14">
        <f>E876-D876</f>
        <v>0</v>
      </c>
      <c r="G876" s="9">
        <f>IF(ISERROR(E876/D876-1)=TRUE,0,(E876/D876-1))</f>
        <v>0</v>
      </c>
    </row>
    <row r="877" spans="2:7" ht="4.5" customHeight="1">
      <c r="B877" s="52"/>
      <c r="C877" s="49"/>
      <c r="D877" s="7"/>
      <c r="E877" s="16"/>
      <c r="F877" s="14"/>
      <c r="G877" s="9"/>
    </row>
    <row r="878" spans="2:7">
      <c r="B878" s="52" t="s">
        <v>14</v>
      </c>
      <c r="C878" s="49" t="s">
        <v>9</v>
      </c>
      <c r="D878" s="7">
        <v>0.35276248999999998</v>
      </c>
      <c r="E878" s="7">
        <f>E854</f>
        <v>0.35276248999999998</v>
      </c>
      <c r="F878" s="14">
        <f>E878-D878</f>
        <v>0</v>
      </c>
      <c r="G878" s="9">
        <f>IF(ISERROR(E878/D878-1)=TRUE,0,(E878/D878-1))</f>
        <v>0</v>
      </c>
    </row>
    <row r="879" spans="2:7" ht="14">
      <c r="B879" s="52" t="s">
        <v>15</v>
      </c>
      <c r="C879" s="49" t="s">
        <v>9</v>
      </c>
      <c r="D879" s="20">
        <v>4.31198E-3</v>
      </c>
      <c r="E879" s="20">
        <f>E855</f>
        <v>4.31198E-3</v>
      </c>
      <c r="F879" s="20">
        <f>E879-D879</f>
        <v>0</v>
      </c>
      <c r="G879" s="21">
        <f>IF(ISERROR(E879/D879-1)=TRUE,0,(E879/D879-1))</f>
        <v>0</v>
      </c>
    </row>
    <row r="880" spans="2:7">
      <c r="B880" s="52" t="s">
        <v>11</v>
      </c>
      <c r="C880" s="49"/>
      <c r="D880" s="16">
        <f>SUM(D878:D879)</f>
        <v>0.35707446999999998</v>
      </c>
      <c r="E880" s="16">
        <f>SUM(E878:E879)</f>
        <v>0.35707446999999998</v>
      </c>
      <c r="F880" s="14">
        <f>SUM(F878:F879)</f>
        <v>0</v>
      </c>
      <c r="G880" s="9">
        <f>IF(ISERROR(E880/D880-1)=TRUE,0,(E880/D880-1))</f>
        <v>0</v>
      </c>
    </row>
    <row r="881" spans="2:7" ht="5.15" customHeight="1">
      <c r="B881" s="54"/>
      <c r="C881" s="49"/>
      <c r="D881" s="7"/>
      <c r="E881" s="7"/>
      <c r="F881" s="14"/>
      <c r="G881" s="9"/>
    </row>
    <row r="882" spans="2:7">
      <c r="B882" s="53" t="s">
        <v>16</v>
      </c>
      <c r="C882" s="49" t="s">
        <v>9</v>
      </c>
      <c r="D882" s="16">
        <v>0</v>
      </c>
      <c r="E882" s="16">
        <f>E858</f>
        <v>0</v>
      </c>
      <c r="F882" s="14">
        <f>E882-D882</f>
        <v>0</v>
      </c>
      <c r="G882" s="9">
        <f>IF(ISERROR(E882/D882-1)=TRUE,0,(E882/D882-1))</f>
        <v>0</v>
      </c>
    </row>
    <row r="883" spans="2:7" ht="7.5" customHeight="1">
      <c r="B883" s="54"/>
      <c r="C883" s="49"/>
      <c r="D883" s="7"/>
      <c r="E883" s="7"/>
      <c r="F883" s="14"/>
      <c r="G883" s="9"/>
    </row>
    <row r="884" spans="2:7">
      <c r="B884" s="55" t="s">
        <v>17</v>
      </c>
      <c r="C884" s="49" t="s">
        <v>9</v>
      </c>
      <c r="D884" s="7">
        <f>D870+D876</f>
        <v>7.8330211274089656</v>
      </c>
      <c r="E884" s="7">
        <f>E870+E876</f>
        <v>8.5662681047778229</v>
      </c>
      <c r="F884" s="14">
        <f>E884-D884</f>
        <v>0.73324697736885724</v>
      </c>
      <c r="G884" s="9">
        <f>IF(ISERROR(E884/D884-1)=TRUE,0,(E884/D884-1))</f>
        <v>9.3609728027301164E-2</v>
      </c>
    </row>
    <row r="885" spans="2:7" ht="14">
      <c r="B885" s="55" t="s">
        <v>18</v>
      </c>
      <c r="C885" s="49" t="s">
        <v>9</v>
      </c>
      <c r="D885" s="20">
        <f>D871+D880+D882</f>
        <v>10.03796883745642</v>
      </c>
      <c r="E885" s="20">
        <f>E871+E880+E882</f>
        <v>10.618554679459184</v>
      </c>
      <c r="F885" s="20">
        <f>E885-D885</f>
        <v>0.58058584200276364</v>
      </c>
      <c r="G885" s="21">
        <f>IF(ISERROR(E885/D885-1)=TRUE,0,(E885/D885-1))</f>
        <v>5.7838976331179959E-2</v>
      </c>
    </row>
    <row r="886" spans="2:7" ht="13">
      <c r="B886" s="56" t="s">
        <v>19</v>
      </c>
      <c r="C886" s="49"/>
      <c r="D886" s="11">
        <f>D884+D885</f>
        <v>17.870989964865387</v>
      </c>
      <c r="E886" s="11">
        <f>E884+E885</f>
        <v>19.184822784237006</v>
      </c>
      <c r="F886" s="11">
        <f>F872+F876+F880+F882</f>
        <v>1.3138328193716227</v>
      </c>
      <c r="G886" s="24">
        <f>IF(ISERROR(E886/D886-1)=TRUE,0,(E886/D886-1))</f>
        <v>7.3517629518825345E-2</v>
      </c>
    </row>
    <row r="887" spans="2:7" ht="6" customHeight="1">
      <c r="B887" s="56"/>
      <c r="C887" s="49"/>
      <c r="D887" s="13"/>
      <c r="E887" s="11"/>
      <c r="F887" s="14"/>
      <c r="G887" s="15"/>
    </row>
    <row r="888" spans="2:7" ht="14">
      <c r="B888" s="57" t="s">
        <v>67</v>
      </c>
      <c r="C888" s="49"/>
      <c r="D888" s="13"/>
      <c r="E888" s="11"/>
      <c r="F888" s="14"/>
      <c r="G888" s="15"/>
    </row>
    <row r="889" spans="2:7">
      <c r="B889" s="52" t="s">
        <v>8</v>
      </c>
      <c r="C889" s="49" t="s">
        <v>9</v>
      </c>
      <c r="D889" s="7">
        <v>7.6770211274089659</v>
      </c>
      <c r="E889" s="16">
        <f>E870</f>
        <v>8.4102681047778223</v>
      </c>
      <c r="F889" s="14">
        <f>E889-D889</f>
        <v>0.73324697736885636</v>
      </c>
      <c r="G889" s="9">
        <f>IF(ISERROR(E889/D889-1)=TRUE,0,(E889/D889-1))</f>
        <v>9.5511913436185925E-2</v>
      </c>
    </row>
    <row r="890" spans="2:7" ht="14">
      <c r="B890" s="53" t="s">
        <v>10</v>
      </c>
      <c r="C890" s="49" t="s">
        <v>9</v>
      </c>
      <c r="D890" s="18">
        <v>4.4934138146564191</v>
      </c>
      <c r="E890" s="22">
        <v>4.6634785269003043</v>
      </c>
      <c r="F890" s="20">
        <f>E890-D890</f>
        <v>0.1700647122438852</v>
      </c>
      <c r="G890" s="9">
        <f>IF(ISERROR(E890/D890-1)=TRUE,0,(E890/D890-1))</f>
        <v>3.7847551830008541E-2</v>
      </c>
    </row>
    <row r="891" spans="2:7">
      <c r="B891" s="52" t="s">
        <v>11</v>
      </c>
      <c r="C891" s="49"/>
      <c r="D891" s="7">
        <f>SUM(D888:D890)</f>
        <v>12.170434942065384</v>
      </c>
      <c r="E891" s="16">
        <f>SUM(E889:E890)</f>
        <v>13.073746631678127</v>
      </c>
      <c r="F891" s="14">
        <f>E891-D891</f>
        <v>0.90331168961274244</v>
      </c>
      <c r="G891" s="9">
        <f>IF(ISERROR(E891/D891-1)=TRUE,0,(E891/D891-1))</f>
        <v>7.422180833411085E-2</v>
      </c>
    </row>
    <row r="892" spans="2:7" ht="9.75" customHeight="1">
      <c r="B892" s="52"/>
      <c r="C892" s="49"/>
      <c r="D892" s="7"/>
      <c r="E892" s="16"/>
      <c r="F892" s="14"/>
      <c r="G892" s="9"/>
    </row>
    <row r="893" spans="2:7">
      <c r="B893" s="53" t="s">
        <v>12</v>
      </c>
      <c r="C893" s="49" t="s">
        <v>9</v>
      </c>
      <c r="D893" s="7">
        <v>0</v>
      </c>
      <c r="E893" s="16">
        <f>E874</f>
        <v>0</v>
      </c>
      <c r="F893" s="14">
        <f>E893-D893</f>
        <v>0</v>
      </c>
      <c r="G893" s="9">
        <f>IF(ISERROR(E893/D893-1)=TRUE,0,(E893/D893-1))</f>
        <v>0</v>
      </c>
    </row>
    <row r="894" spans="2:7" ht="14">
      <c r="B894" s="53" t="s">
        <v>13</v>
      </c>
      <c r="C894" s="49" t="s">
        <v>9</v>
      </c>
      <c r="D894" s="18">
        <v>0.156</v>
      </c>
      <c r="E894" s="22">
        <f>E875</f>
        <v>0.156</v>
      </c>
      <c r="F894" s="20">
        <f>E894-D894</f>
        <v>0</v>
      </c>
      <c r="G894" s="9">
        <f>IF(ISERROR(E894/D894-1)=TRUE,0,(E894/D894-1))</f>
        <v>0</v>
      </c>
    </row>
    <row r="895" spans="2:7">
      <c r="B895" s="52" t="s">
        <v>11</v>
      </c>
      <c r="C895" s="49"/>
      <c r="D895" s="7">
        <f>SUM(D893:D894)</f>
        <v>0.156</v>
      </c>
      <c r="E895" s="16">
        <f t="shared" ref="E895" si="21">SUM(E893:E894)</f>
        <v>0.156</v>
      </c>
      <c r="F895" s="16">
        <f>SUM(F893:F894)</f>
        <v>0</v>
      </c>
      <c r="G895" s="9">
        <f>IF(ISERROR(E895/D895-1)=TRUE,0,(E895/D895-1))</f>
        <v>0</v>
      </c>
    </row>
    <row r="896" spans="2:7" ht="6.75" customHeight="1">
      <c r="B896" s="52"/>
      <c r="C896" s="49"/>
      <c r="D896" s="18"/>
      <c r="E896" s="16"/>
      <c r="F896" s="16"/>
      <c r="G896" s="9"/>
    </row>
    <row r="897" spans="2:7" ht="12" customHeight="1">
      <c r="B897" s="52" t="s">
        <v>14</v>
      </c>
      <c r="C897" s="49" t="s">
        <v>9</v>
      </c>
      <c r="D897" s="16">
        <v>0.35276248999999998</v>
      </c>
      <c r="E897" s="16">
        <f>E$878</f>
        <v>0.35276248999999998</v>
      </c>
      <c r="F897" s="14">
        <f>E897-D897</f>
        <v>0</v>
      </c>
      <c r="G897" s="9">
        <f>IF(ISERROR(E897/D897-1)=TRUE,0,(E897/D897-1))</f>
        <v>0</v>
      </c>
    </row>
    <row r="898" spans="2:7" ht="14">
      <c r="B898" s="52" t="s">
        <v>15</v>
      </c>
      <c r="C898" s="49" t="s">
        <v>9</v>
      </c>
      <c r="D898" s="25">
        <v>4.31198E-3</v>
      </c>
      <c r="E898" s="25">
        <f>E$879</f>
        <v>4.31198E-3</v>
      </c>
      <c r="F898" s="20">
        <f>E898-D898</f>
        <v>0</v>
      </c>
      <c r="G898" s="21">
        <f>IF(ISERROR(E898/D898-1)=TRUE,0,(E898/D898-1))</f>
        <v>0</v>
      </c>
    </row>
    <row r="899" spans="2:7">
      <c r="B899" s="52" t="s">
        <v>11</v>
      </c>
      <c r="C899" s="49"/>
      <c r="D899" s="16">
        <f>SUM(D897:D898)</f>
        <v>0.35707446999999998</v>
      </c>
      <c r="E899" s="16">
        <f>SUM(E897:E898)</f>
        <v>0.35707446999999998</v>
      </c>
      <c r="F899" s="14">
        <f>SUM(F897:F898)</f>
        <v>0</v>
      </c>
      <c r="G899" s="9">
        <f>IF(ISERROR(E899/D899-1)=TRUE,0,(E899/D899-1))</f>
        <v>0</v>
      </c>
    </row>
    <row r="900" spans="2:7" ht="6.65" customHeight="1">
      <c r="B900" s="54"/>
      <c r="C900" s="49"/>
      <c r="D900" s="18"/>
      <c r="E900" s="18"/>
      <c r="F900" s="20"/>
      <c r="G900" s="21"/>
    </row>
    <row r="901" spans="2:7" ht="15" customHeight="1">
      <c r="B901" s="53" t="s">
        <v>16</v>
      </c>
      <c r="C901" s="49" t="s">
        <v>9</v>
      </c>
      <c r="D901" s="16">
        <v>0</v>
      </c>
      <c r="E901" s="16">
        <f>E$882</f>
        <v>0</v>
      </c>
      <c r="F901" s="14">
        <f>E901-D901</f>
        <v>0</v>
      </c>
      <c r="G901" s="9">
        <f>IF(ISERROR(E901/D901-1)=TRUE,0,(E901/D901-1))</f>
        <v>0</v>
      </c>
    </row>
    <row r="902" spans="2:7" ht="3.65" customHeight="1">
      <c r="B902" s="54"/>
      <c r="C902" s="49"/>
      <c r="D902" s="7"/>
      <c r="E902" s="16"/>
      <c r="F902" s="14"/>
      <c r="G902" s="9"/>
    </row>
    <row r="903" spans="2:7" ht="15" customHeight="1">
      <c r="B903" s="55" t="s">
        <v>17</v>
      </c>
      <c r="C903" s="49" t="s">
        <v>9</v>
      </c>
      <c r="D903" s="7">
        <f>D889+D895</f>
        <v>7.8330211274089656</v>
      </c>
      <c r="E903" s="7">
        <f>E889+E895</f>
        <v>8.5662681047778229</v>
      </c>
      <c r="F903" s="14">
        <f>E903-D903</f>
        <v>0.73324697736885724</v>
      </c>
      <c r="G903" s="9">
        <f>IF(ISERROR(E903/D903-1)=TRUE,0,(E903/D903-1))</f>
        <v>9.3609728027301164E-2</v>
      </c>
    </row>
    <row r="904" spans="2:7" ht="15" customHeight="1">
      <c r="B904" s="55" t="s">
        <v>18</v>
      </c>
      <c r="C904" s="49" t="s">
        <v>9</v>
      </c>
      <c r="D904" s="23">
        <f>D890+D899+D901</f>
        <v>4.8504882846564188</v>
      </c>
      <c r="E904" s="23">
        <f>E890+E899+E901</f>
        <v>5.020552996900304</v>
      </c>
      <c r="F904" s="20">
        <f>E904-D904</f>
        <v>0.1700647122438852</v>
      </c>
      <c r="G904" s="21">
        <f>IF(ISERROR(E904/D904-1)=TRUE,0,(E904/D904-1))</f>
        <v>3.5061359241264745E-2</v>
      </c>
    </row>
    <row r="905" spans="2:7" ht="13">
      <c r="B905" s="56" t="s">
        <v>23</v>
      </c>
      <c r="C905" s="49" t="s">
        <v>9</v>
      </c>
      <c r="D905" s="11">
        <f>D903+D904</f>
        <v>12.683509412065384</v>
      </c>
      <c r="E905" s="11">
        <f>E903+E904</f>
        <v>13.586821101678126</v>
      </c>
      <c r="F905" s="11">
        <f>F891+F895+F899+F901</f>
        <v>0.90331168961274244</v>
      </c>
      <c r="G905" s="24">
        <f>IF(ISERROR(E905/D905-1)=TRUE,0,(E905/D905-1))</f>
        <v>7.1219381029784534E-2</v>
      </c>
    </row>
    <row r="906" spans="2:7" ht="8.9" customHeight="1" thickBot="1">
      <c r="B906" s="62"/>
      <c r="C906" s="63"/>
      <c r="D906" s="64"/>
      <c r="E906" s="64"/>
      <c r="F906" s="65"/>
      <c r="G906" s="66"/>
    </row>
    <row r="907" spans="2:7">
      <c r="G907" s="70"/>
    </row>
  </sheetData>
  <mergeCells count="1">
    <mergeCell ref="B2:G2"/>
  </mergeCells>
  <conditionalFormatting sqref="B3:B50 C4:C50">
    <cfRule type="cellIs" dxfId="26" priority="57" stopIfTrue="1" operator="lessThan">
      <formula>0</formula>
    </cfRule>
  </conditionalFormatting>
  <conditionalFormatting sqref="B51:C606">
    <cfRule type="cellIs" dxfId="25" priority="14" stopIfTrue="1" operator="lessThan">
      <formula>0</formula>
    </cfRule>
  </conditionalFormatting>
  <conditionalFormatting sqref="B607:G905">
    <cfRule type="cellIs" dxfId="24" priority="1" stopIfTrue="1" operator="lessThan">
      <formula>0</formula>
    </cfRule>
  </conditionalFormatting>
  <conditionalFormatting sqref="D509:D568">
    <cfRule type="cellIs" dxfId="23" priority="13" stopIfTrue="1" operator="lessThan">
      <formula>0</formula>
    </cfRule>
  </conditionalFormatting>
  <conditionalFormatting sqref="D571:D606">
    <cfRule type="cellIs" dxfId="22" priority="10" stopIfTrue="1" operator="lessThan">
      <formula>0</formula>
    </cfRule>
  </conditionalFormatting>
  <conditionalFormatting sqref="D4:E88">
    <cfRule type="cellIs" dxfId="21" priority="21" stopIfTrue="1" operator="lessThan">
      <formula>0</formula>
    </cfRule>
  </conditionalFormatting>
  <conditionalFormatting sqref="D91:E170">
    <cfRule type="cellIs" dxfId="20" priority="19" stopIfTrue="1" operator="lessThan">
      <formula>0</formula>
    </cfRule>
  </conditionalFormatting>
  <conditionalFormatting sqref="D172:E318">
    <cfRule type="cellIs" dxfId="19" priority="17" stopIfTrue="1" operator="lessThan">
      <formula>0</formula>
    </cfRule>
  </conditionalFormatting>
  <conditionalFormatting sqref="D320:E489">
    <cfRule type="cellIs" dxfId="18" priority="15" stopIfTrue="1" operator="lessThan">
      <formula>0</formula>
    </cfRule>
  </conditionalFormatting>
  <conditionalFormatting sqref="D491:E508">
    <cfRule type="cellIs" dxfId="17" priority="22" stopIfTrue="1" operator="lessThan">
      <formula>0</formula>
    </cfRule>
  </conditionalFormatting>
  <conditionalFormatting sqref="E568">
    <cfRule type="cellIs" dxfId="16" priority="11" stopIfTrue="1" operator="lessThan">
      <formula>0</formula>
    </cfRule>
  </conditionalFormatting>
  <conditionalFormatting sqref="E571:E583">
    <cfRule type="cellIs" dxfId="15" priority="8" stopIfTrue="1" operator="lessThan">
      <formula>0</formula>
    </cfRule>
  </conditionalFormatting>
  <conditionalFormatting sqref="E509:G567">
    <cfRule type="cellIs" dxfId="14" priority="7" stopIfTrue="1" operator="lessThan">
      <formula>0</formula>
    </cfRule>
  </conditionalFormatting>
  <conditionalFormatting sqref="E584:G606">
    <cfRule type="cellIs" dxfId="13" priority="6" stopIfTrue="1" operator="lessThan">
      <formula>0</formula>
    </cfRule>
  </conditionalFormatting>
  <conditionalFormatting sqref="F318:F327">
    <cfRule type="cellIs" dxfId="12" priority="63" stopIfTrue="1" operator="lessThan">
      <formula>0</formula>
    </cfRule>
  </conditionalFormatting>
  <conditionalFormatting sqref="F489:F498">
    <cfRule type="cellIs" dxfId="11" priority="61" stopIfTrue="1" operator="lessThan">
      <formula>0</formula>
    </cfRule>
  </conditionalFormatting>
  <conditionalFormatting sqref="F4:G87">
    <cfRule type="cellIs" dxfId="10" priority="51" stopIfTrue="1" operator="lessThan">
      <formula>0</formula>
    </cfRule>
  </conditionalFormatting>
  <conditionalFormatting sqref="F97:G169">
    <cfRule type="cellIs" dxfId="9" priority="49" stopIfTrue="1" operator="lessThan">
      <formula>0</formula>
    </cfRule>
  </conditionalFormatting>
  <conditionalFormatting sqref="F178:G317">
    <cfRule type="cellIs" dxfId="8" priority="47" stopIfTrue="1" operator="lessThan">
      <formula>0</formula>
    </cfRule>
  </conditionalFormatting>
  <conditionalFormatting sqref="F328:G488">
    <cfRule type="cellIs" dxfId="7" priority="45" stopIfTrue="1" operator="lessThan">
      <formula>0</formula>
    </cfRule>
  </conditionalFormatting>
  <conditionalFormatting sqref="F499:G508">
    <cfRule type="cellIs" dxfId="6" priority="52" stopIfTrue="1" operator="lessThan">
      <formula>0</formula>
    </cfRule>
  </conditionalFormatting>
  <conditionalFormatting sqref="F577:G583">
    <cfRule type="cellIs" dxfId="5" priority="9" stopIfTrue="1" operator="lessThan">
      <formula>0</formula>
    </cfRule>
  </conditionalFormatting>
  <conditionalFormatting sqref="G88 F88:F96 G91:G96 F170:F177">
    <cfRule type="cellIs" dxfId="4" priority="65" stopIfTrue="1" operator="lessThan">
      <formula>0</formula>
    </cfRule>
  </conditionalFormatting>
  <conditionalFormatting sqref="G170 G172:G177">
    <cfRule type="cellIs" dxfId="3" priority="64" stopIfTrue="1" operator="lessThan">
      <formula>0</formula>
    </cfRule>
  </conditionalFormatting>
  <conditionalFormatting sqref="G318 G320:G327">
    <cfRule type="cellIs" dxfId="2" priority="62" stopIfTrue="1" operator="lessThan">
      <formula>0</formula>
    </cfRule>
  </conditionalFormatting>
  <conditionalFormatting sqref="G489 G491:G498">
    <cfRule type="cellIs" dxfId="1" priority="60" stopIfTrue="1" operator="lessThan">
      <formula>0</formula>
    </cfRule>
  </conditionalFormatting>
  <conditionalFormatting sqref="G568 F568:F576 G571:G576">
    <cfRule type="cellIs" dxfId="0" priority="12" stopIfTrue="1" operator="lessThan">
      <formula>0</formula>
    </cfRule>
  </conditionalFormatting>
  <dataValidations disablePrompts="1" count="1">
    <dataValidation type="list" allowBlank="1" showInputMessage="1" showErrorMessage="1" sqref="D1:F1" xr:uid="{C5322BD3-A392-46EB-86D1-6090286B4D8B}">
      <formula1>year</formula1>
    </dataValidation>
  </dataValidations>
  <printOptions horizontalCentered="1"/>
  <pageMargins left="0.25" right="0.25" top="0.75" bottom="0.75" header="0.3" footer="0.3"/>
  <pageSetup scale="76" fitToWidth="0" fitToHeight="0" orientation="portrait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2026 Std</vt:lpstr>
      <vt:lpstr>2027 Std</vt:lpstr>
      <vt:lpstr>2026 Smoothed</vt:lpstr>
      <vt:lpstr>2027 Smoothed</vt:lpstr>
      <vt:lpstr>'2026 Smoothed'!Print_Area</vt:lpstr>
      <vt:lpstr>'2026 Std'!Print_Area</vt:lpstr>
      <vt:lpstr>'2027 Smoothed'!Print_Area</vt:lpstr>
      <vt:lpstr>'2027 Std'!Print_Area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2025-11-04T17:54:15Z</dcterms:created>
  <dcterms:modified xsi:type="dcterms:W3CDTF">2025-11-05T13:51:14Z</dcterms:modified>
  <cp:category/>
  <cp:contentStatus/>
</cp:coreProperties>
</file>